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2"/>
  </bookViews>
  <sheets>
    <sheet name="Прил 1" sheetId="16" r:id="rId1"/>
    <sheet name="Прил. 5" sheetId="10" r:id="rId2"/>
    <sheet name="Прил. 7" sheetId="12" r:id="rId3"/>
  </sheets>
  <definedNames>
    <definedName name="_xlnm.Print_Titles" localSheetId="0">'Прил 1'!$9:$10</definedName>
    <definedName name="_xlnm.Print_Titles" localSheetId="1">'Прил. 5'!$12:$15</definedName>
    <definedName name="_xlnm.Print_Titles" localSheetId="2">'Прил. 7'!$10:$12</definedName>
    <definedName name="_xlnm.Print_Area" localSheetId="0">'Прил 1'!$A$2:$I$36</definedName>
    <definedName name="_xlnm.Print_Area" localSheetId="1">'Прил. 5'!$A$2:$M$74</definedName>
    <definedName name="_xlnm.Print_Area" localSheetId="2">'Прил. 7'!$A$1:$F$59</definedName>
  </definedNames>
  <calcPr calcId="124519"/>
</workbook>
</file>

<file path=xl/calcChain.xml><?xml version="1.0" encoding="utf-8"?>
<calcChain xmlns="http://schemas.openxmlformats.org/spreadsheetml/2006/main">
  <c r="F40" i="12"/>
  <c r="E40"/>
  <c r="D40"/>
  <c r="F43"/>
  <c r="E43"/>
  <c r="M19" i="10"/>
  <c r="F36" i="16"/>
  <c r="F31"/>
  <c r="F17"/>
  <c r="D29" i="12" l="1"/>
  <c r="M48" i="10"/>
  <c r="M49"/>
  <c r="J19" l="1"/>
  <c r="M68"/>
  <c r="N54"/>
  <c r="D43" i="12" l="1"/>
  <c r="D32"/>
  <c r="D30"/>
  <c r="M37" i="10"/>
  <c r="M36"/>
  <c r="L35"/>
  <c r="K35"/>
  <c r="J35"/>
  <c r="M67"/>
  <c r="M63"/>
  <c r="M62"/>
  <c r="M61"/>
  <c r="L60"/>
  <c r="K60"/>
  <c r="J60"/>
  <c r="J24"/>
  <c r="M26"/>
  <c r="M71"/>
  <c r="M70"/>
  <c r="M69"/>
  <c r="M42"/>
  <c r="M41"/>
  <c r="M56"/>
  <c r="M27"/>
  <c r="M35" l="1"/>
  <c r="M60"/>
  <c r="L57"/>
  <c r="K57"/>
  <c r="M59"/>
  <c r="M58"/>
  <c r="J57"/>
  <c r="M57" l="1"/>
  <c r="J53"/>
  <c r="M55"/>
  <c r="M54"/>
  <c r="L53"/>
  <c r="K53"/>
  <c r="L64"/>
  <c r="K64"/>
  <c r="J64"/>
  <c r="M65"/>
  <c r="M33"/>
  <c r="M32"/>
  <c r="M31"/>
  <c r="E29" i="12"/>
  <c r="M64" i="10" l="1"/>
  <c r="M53"/>
  <c r="K19"/>
  <c r="L38" l="1"/>
  <c r="K38"/>
  <c r="J38"/>
  <c r="M39"/>
  <c r="M34"/>
  <c r="O44"/>
  <c r="O66" s="1"/>
  <c r="E21" i="12"/>
  <c r="J45" i="10"/>
  <c r="J43" s="1"/>
  <c r="P72"/>
  <c r="M80" l="1"/>
  <c r="K72"/>
  <c r="K73" s="1"/>
  <c r="L24"/>
  <c r="L19" s="1"/>
  <c r="L20" s="1"/>
  <c r="K24"/>
  <c r="F20" i="16"/>
  <c r="F30" i="12"/>
  <c r="E30"/>
  <c r="F29"/>
  <c r="M66" i="10"/>
  <c r="M30"/>
  <c r="D21" i="12"/>
  <c r="K20" i="10" l="1"/>
  <c r="F13" i="16"/>
  <c r="I31" l="1"/>
  <c r="H31"/>
  <c r="G31"/>
  <c r="I29"/>
  <c r="H29"/>
  <c r="G29"/>
  <c r="F29"/>
  <c r="G19"/>
  <c r="H19" s="1"/>
  <c r="I19" s="1"/>
  <c r="I13"/>
  <c r="H13"/>
  <c r="G13"/>
  <c r="M25" i="10" l="1"/>
  <c r="M24" l="1"/>
  <c r="O47"/>
  <c r="J20" l="1"/>
  <c r="G20" i="16"/>
  <c r="K19"/>
  <c r="D51" i="12"/>
  <c r="D18" s="1"/>
  <c r="K45" i="10"/>
  <c r="K43" s="1"/>
  <c r="M28"/>
  <c r="H17" i="16"/>
  <c r="C29" i="12" l="1"/>
  <c r="C40"/>
  <c r="C30"/>
  <c r="K44" i="10" l="1"/>
  <c r="K16"/>
  <c r="K18" s="1"/>
  <c r="H20" i="16"/>
  <c r="J13"/>
  <c r="G17"/>
  <c r="I17"/>
  <c r="J17"/>
  <c r="J19"/>
  <c r="J20" s="1"/>
  <c r="I20"/>
  <c r="J24"/>
  <c r="F28"/>
  <c r="I28"/>
  <c r="J28"/>
  <c r="J29"/>
  <c r="J31"/>
  <c r="J32"/>
  <c r="J36"/>
  <c r="D38"/>
  <c r="L72" i="10" l="1"/>
  <c r="J72"/>
  <c r="M74"/>
  <c r="J16" l="1"/>
  <c r="L73"/>
  <c r="F51" i="12"/>
  <c r="E19"/>
  <c r="E38"/>
  <c r="E27" l="1"/>
  <c r="M72" i="10" l="1"/>
  <c r="M73" s="1"/>
  <c r="M29"/>
  <c r="M40"/>
  <c r="M38" s="1"/>
  <c r="M47"/>
  <c r="M46"/>
  <c r="L50"/>
  <c r="L45"/>
  <c r="L43" s="1"/>
  <c r="M22"/>
  <c r="M20"/>
  <c r="C42" i="12"/>
  <c r="L44" i="10" l="1"/>
  <c r="C33" i="12"/>
  <c r="L18" i="10" l="1"/>
  <c r="L16"/>
  <c r="E51" i="12"/>
  <c r="C51" s="1"/>
  <c r="H16"/>
  <c r="F41"/>
  <c r="F44"/>
  <c r="F22" s="1"/>
  <c r="D22"/>
  <c r="C53"/>
  <c r="C20"/>
  <c r="F32"/>
  <c r="C26"/>
  <c r="C25"/>
  <c r="C24"/>
  <c r="C23"/>
  <c r="C59"/>
  <c r="C58"/>
  <c r="C57"/>
  <c r="C56"/>
  <c r="C55"/>
  <c r="C54"/>
  <c r="C48"/>
  <c r="C47"/>
  <c r="C46"/>
  <c r="C45"/>
  <c r="C36"/>
  <c r="C35"/>
  <c r="C34"/>
  <c r="C37"/>
  <c r="D49" l="1"/>
  <c r="D19"/>
  <c r="E49"/>
  <c r="E18"/>
  <c r="E16" s="1"/>
  <c r="F49"/>
  <c r="J73" i="10"/>
  <c r="F21" i="12"/>
  <c r="C43"/>
  <c r="C32"/>
  <c r="F18"/>
  <c r="F38"/>
  <c r="F27"/>
  <c r="D27"/>
  <c r="C44"/>
  <c r="C22" s="1"/>
  <c r="F19"/>
  <c r="J50" i="10"/>
  <c r="M52"/>
  <c r="M51"/>
  <c r="M23"/>
  <c r="J44" l="1"/>
  <c r="C49" i="12"/>
  <c r="M45" i="10"/>
  <c r="M43" s="1"/>
  <c r="C41" i="12"/>
  <c r="C19" s="1"/>
  <c r="D38"/>
  <c r="C38" s="1"/>
  <c r="C18"/>
  <c r="F16"/>
  <c r="D16"/>
  <c r="C27"/>
  <c r="C21"/>
  <c r="M21" i="10"/>
  <c r="M50"/>
  <c r="C16" i="12" l="1"/>
  <c r="M44" i="10"/>
  <c r="J18" l="1"/>
  <c r="M16"/>
  <c r="M18" s="1"/>
</calcChain>
</file>

<file path=xl/sharedStrings.xml><?xml version="1.0" encoding="utf-8"?>
<sst xmlns="http://schemas.openxmlformats.org/spreadsheetml/2006/main" count="478" uniqueCount="199">
  <si>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</si>
  <si>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</si>
  <si>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</si>
  <si>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</si>
  <si>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</si>
  <si>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</si>
  <si>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</si>
  <si>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</si>
  <si>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</si>
  <si>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</si>
  <si>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</si>
  <si>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</si>
  <si>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</si>
  <si>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</si>
  <si>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</si>
  <si>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</si>
  <si>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</si>
  <si>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</si>
  <si>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</si>
  <si>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</si>
  <si>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</si>
  <si>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</si>
  <si>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</si>
  <si>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</si>
  <si>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</si>
  <si>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</si>
  <si>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</si>
  <si>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</si>
  <si>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</si>
  <si>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</si>
  <si>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</si>
  <si>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</si>
  <si>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</si>
  <si>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</si>
  <si>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Второй год
 планового периода
2018
</t>
  </si>
  <si>
    <t xml:space="preserve">ЦЕЛИ: 1.Повышение комплексной  безопасности дорожного движения; 
              2. Развитие современной и эффективной транспортной инфраструктуры включая обеспечение сохранности, модернизацию и развитие сети автомобильных дорог города;
              3.Повышение доступности транспортных услуг для полного и эффективного удовлетворения потребностей населения в транспортных услугах.
</t>
  </si>
  <si>
    <t>Цель 1: Повышение комплексной  безопасности дорожного движения</t>
  </si>
  <si>
    <t>Х</t>
  </si>
  <si>
    <t>Данные ГИБДД</t>
  </si>
  <si>
    <t>погибших на 100 тыс. населения</t>
  </si>
  <si>
    <t>школ</t>
  </si>
  <si>
    <t>1.1</t>
  </si>
  <si>
    <t>Снижение тяжести последствий дорожно-транспортных происшествий (число лиц, погибших в дорожно-транспортных происшествиях, на 100 пострадавших)</t>
  </si>
  <si>
    <t>погибших на 100 пострадавших</t>
  </si>
  <si>
    <t>Цель 2: Развитие современной и эффективной транспортной инфраструктуры включая обеспечение сохранности, модернизацию и развитие сети автомобильных дорог города</t>
  </si>
  <si>
    <t>км</t>
  </si>
  <si>
    <t>Расчет МКУ "УГХ"</t>
  </si>
  <si>
    <t>%</t>
  </si>
  <si>
    <t>2.1</t>
  </si>
  <si>
    <t xml:space="preserve">Задача 1    Выполнение текущих регламентных работ по содержанию автомобильных дорог общего пользования местного значения и искусственных сооружений на них
Задача 3    Снижение влияния дорожных условий на безопасность дорожного движения
</t>
  </si>
  <si>
    <t xml:space="preserve">Подпрограмма 2  «Развитие,  модернизация и содержание улично-дорожной сети и искусственных сооружений города Назарово» </t>
  </si>
  <si>
    <t>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</si>
  <si>
    <t xml:space="preserve">Задача 2    Выполнение работ по плановому нормативному ремонту  автомобильных дорог общего пользования местного значения и искусственных сооружений на них
Задача 4    Повышение качества выполняемых дорожных работ
</t>
  </si>
  <si>
    <t>Уменьшение количества мостов на автомобильных дорогах общего пользования местного значения с неудовлетворительными транспортно-эксплуатационными характеристиками и их доли в общем количестве мостов</t>
  </si>
  <si>
    <t>ед.</t>
  </si>
  <si>
    <t>Цель 3   Повышение доступности транспортных услуг для полного и эффективного удовлетворения потребностей населения в транспортных услугах</t>
  </si>
  <si>
    <t>поездок/человек</t>
  </si>
  <si>
    <t>руб./км.</t>
  </si>
  <si>
    <t>Программа пассажирских автобусных перевозок по г.Назарово;</t>
  </si>
  <si>
    <t>Задача  1    Развитие рынка транспортных услуг города и повышение эффективности его функционирования</t>
  </si>
  <si>
    <t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</t>
  </si>
  <si>
    <t>Регулярность пассажирских перевозок муниципальными маршрутами</t>
  </si>
  <si>
    <t>Отчетность, предоставляемая перевозчиками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</si>
  <si>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</si>
  <si>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</si>
  <si>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</si>
  <si>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</si>
  <si>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</si>
  <si>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</si>
  <si>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</si>
  <si>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</si>
  <si>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</si>
  <si>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</si>
  <si>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</si>
  <si>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2</t>
  </si>
  <si>
    <t>3.1</t>
  </si>
  <si>
    <t>3.2</t>
  </si>
  <si>
    <t>4</t>
  </si>
  <si>
    <t>4.1</t>
  </si>
  <si>
    <t>5</t>
  </si>
  <si>
    <t>5.1</t>
  </si>
  <si>
    <t>5.2</t>
  </si>
  <si>
    <t>6.1</t>
  </si>
  <si>
    <t>6.2</t>
  </si>
  <si>
    <t>7.1</t>
  </si>
  <si>
    <t>7.2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</si>
  <si>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</si>
  <si>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</si>
  <si>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</si>
  <si>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</si>
  <si>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</si>
  <si>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</si>
  <si>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</si>
  <si>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</si>
  <si>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</si>
  <si>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</si>
  <si>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</si>
  <si>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</si>
  <si>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</si>
  <si>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</si>
  <si>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</si>
  <si>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КБ</t>
  </si>
  <si>
    <t xml:space="preserve">Подпрограмма 1 «Обеспечение безопасности дорожного движения в г.Назарово» </t>
  </si>
  <si>
    <t xml:space="preserve">Подпрограмма 3  «Развитие транспортного комплекса города Назарово» </t>
  </si>
  <si>
    <t>Акт комиссионного осмотра путепровода от 18.05.2011 КГБУ "КРУДОР" г.Красноярск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</si>
  <si>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</si>
  <si>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</si>
  <si>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</si>
  <si>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Приложение №7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</si>
  <si>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</si>
  <si>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</si>
  <si>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</si>
  <si>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</si>
  <si>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Администрация города Назарово (соисполнитель МКУ "УГХ")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</si>
  <si>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</si>
  <si>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</si>
  <si>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Приложение №1   к муниципальной программе</t>
  </si>
  <si>
    <r>
      <t xml:space="preserve">Целевой показатель 1
</t>
    </r>
    <r>
      <rPr>
        <sz val="9"/>
        <rFont val="Times New Roman"/>
        <family val="1"/>
        <charset val="204"/>
      </rPr>
      <t>Снижение социального риска (число лиц, погибших в дорожно-транспортных происшествиях, на 100 тысяч населения)</t>
    </r>
  </si>
  <si>
    <r>
      <t xml:space="preserve">Целевой показатель 3
</t>
    </r>
    <r>
      <rPr>
        <sz val="9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</si>
  <si>
    <r>
      <t xml:space="preserve">Целевой показатель 4
</t>
    </r>
    <r>
      <rPr>
        <sz val="9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</t>
    </r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</si>
  <si>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</si>
  <si>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</si>
  <si>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</si>
  <si>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</si>
  <si>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</si>
  <si>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</si>
  <si>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</si>
  <si>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</si>
  <si>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МБ</t>
  </si>
  <si>
    <t>соф.</t>
  </si>
  <si>
    <t>0820075080</t>
  </si>
  <si>
    <t>08200S5080</t>
  </si>
  <si>
    <t>Мониторинг СЭР. Раздел 20 - Транспорт,п.20.30</t>
  </si>
  <si>
    <r>
      <t xml:space="preserve">Целевой показатель 5
</t>
    </r>
    <r>
      <rPr>
        <sz val="9"/>
        <rFont val="Times New Roman"/>
        <family val="1"/>
        <charset val="204"/>
      </rPr>
      <t>Объем субсидий на 1 км. протяженности субсидируемых муниципальных маршрутов  (в расчете на кол-во рейсов)</t>
    </r>
  </si>
  <si>
    <t>Программа пассажирских автобусных перевозок по г.Назарово;
Мониторинг СЭР. Раздел 5 - Население, п.5.2.1</t>
  </si>
  <si>
    <t>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</t>
  </si>
  <si>
    <t>Данные ГИБДД; Мониторинг СЭР. Раздел 5 - Население, п.5.2.1</t>
  </si>
  <si>
    <t>811</t>
  </si>
  <si>
    <t>Значение показателей</t>
  </si>
  <si>
    <t xml:space="preserve"> </t>
  </si>
  <si>
    <r>
      <t xml:space="preserve">Целевой показатель 2
</t>
    </r>
    <r>
      <rPr>
        <sz val="9"/>
        <rFont val="Times New Roman"/>
        <family val="1"/>
        <charset val="204"/>
      </rPr>
      <t>Количество участков автомобильных дорог местного значения оборудованных (поведена замена) дорожными знаками 1.23 «Дети», дорожными знаками 5.19.1 и 5.19.2 «Пешеходный переход» повышенной яркости (на желтом фоне) на автомобильных дорогах общего пользования местного значения города Назарово  (ежегодно)</t>
    </r>
  </si>
  <si>
    <t xml:space="preserve"> «Развитие транспортного комплекса в г.Назарово» </t>
  </si>
  <si>
    <t>Замена и установка недостающей дорожно-знаковой информации</t>
  </si>
  <si>
    <t xml:space="preserve">Отчетный финансовый год
2018
</t>
  </si>
  <si>
    <t xml:space="preserve">Очередной финансовый год
2019
</t>
  </si>
  <si>
    <t xml:space="preserve">Первый год
 планового периода
2020
</t>
  </si>
  <si>
    <t xml:space="preserve">Второй год
 планового периода
2021
</t>
  </si>
  <si>
    <t>Очередной финансовый год                       2019</t>
  </si>
  <si>
    <t>Первый год планового периода      2020</t>
  </si>
  <si>
    <t>Второй год планового периода      2021</t>
  </si>
  <si>
    <t>Мероприятие 1.5</t>
  </si>
  <si>
    <t>Мероприятия по предписаниям надзорных органов</t>
  </si>
  <si>
    <t>Мероприятие 2.2</t>
  </si>
  <si>
    <t xml:space="preserve">Установка пешеходных светофороа П-1: 2020г. на перекрестке ул. Арбузова-ул. К.Маркса; 2021г. На перекрестке ул.30 лет ВЛКСМ-ул.Чехова
</t>
  </si>
  <si>
    <t>Постановление администрации г.Назарово от 23.03.2012 №410-п, от 02.08.2013 №1581-п, от 09.09.2015 №1569-п, от 24.09.2018 №1214-п</t>
  </si>
  <si>
    <t xml:space="preserve">Задача 1   Развитие системы организации движения транспортных средств и пешеходов и повышение безопасности дорожных условий
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</si>
  <si>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2019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2020-2021</t>
    </r>
    <r>
      <rPr>
        <b/>
        <i/>
        <sz val="10.5"/>
        <rFont val="Times New Roman"/>
        <family val="1"/>
        <charset val="204"/>
      </rPr>
      <t xml:space="preserve"> годов</t>
    </r>
  </si>
  <si>
    <t>Мероприятие 1.6</t>
  </si>
  <si>
    <t>«Развитие транспортной системы города Назарово» на 2019 год и плановый период 2020-2021 годов</t>
  </si>
  <si>
    <t>Всего по Программе «Развитие транспортной системы города Назарово» 
на 2019 год и плановый период 2020-2021 годов</t>
  </si>
  <si>
    <t>Разработка проектно-сметной документации по объекту "Строительство светофорного объекта на перекрестке ул. К. Маркса и ул. Советская"</t>
  </si>
  <si>
    <t>Строительство светофорного объекта на перекрестке ул. К. Маркса и ул. Советская</t>
  </si>
  <si>
    <t>08200S5090</t>
  </si>
  <si>
    <t>Мероприятие 1.7</t>
  </si>
  <si>
    <t>Мероприятие 1.8</t>
  </si>
  <si>
    <t>Мероприятие 1.9</t>
  </si>
  <si>
    <t>08200S3950</t>
  </si>
  <si>
    <t xml:space="preserve">Выполнение дорожных работ на улично-дорожной сети города Назарово </t>
  </si>
  <si>
    <t>Ремонт автомобильных дорог общего пользования местного значения с асфальтобетонным покрытием: ул. Верхняя, ул. Гуськова, ул. Арбузова   (проезд между  ж/д №2 по ул. Кузнечная и ж/д №87 «А» по ул. Арбузова), ул. Арбузова   (проезд от  ж/д №89 до ж/д №125 «А»)</t>
  </si>
  <si>
    <t>Ремонт автомобильных дорог общего пользования местного значения с щебеночным покрытием: ул. Ададымская</t>
  </si>
  <si>
    <t>Мероприятие 2.4</t>
  </si>
  <si>
    <t>Мероприятие 2.5</t>
  </si>
  <si>
    <t>081R374920</t>
  </si>
  <si>
    <t>Выполнение работ по содержанию остановочных павильонов</t>
  </si>
  <si>
    <t>Разработка комплексных схем организации дорожного движения (КСОДД)</t>
  </si>
  <si>
    <t>Мероприятие 1.10</t>
  </si>
  <si>
    <t>Мероприятие 1.12</t>
  </si>
  <si>
    <t>Устройство искусственных дорожных неровностей (предписание ГИБДД)</t>
  </si>
  <si>
    <t>Установка дорожно-знаковой информации (предписания ГИБДД)</t>
  </si>
  <si>
    <t>Мероприятие 2.6</t>
  </si>
  <si>
    <t>Мероприятие 2.7</t>
  </si>
  <si>
    <t>Мероприятие 2.8</t>
  </si>
  <si>
    <t>Услуги по оценке качества дорожно-строительных материалов</t>
  </si>
  <si>
    <t>0820044220</t>
  </si>
  <si>
    <t>Ремонт ливневой канализации по ул. Чехова</t>
  </si>
  <si>
    <t>Ремонт люков колодцев на автомобильной дороге ул. Верхняя, ул. Гуськова</t>
  </si>
  <si>
    <t>Перенос остановочного пункта по ул.Южная (предписание ГИБДД)</t>
  </si>
  <si>
    <t xml:space="preserve">Устройство ограждений для упорядочения движения пешеходов: 2020 г.- перекресток ул.30 лет ВЛКСМ - ул.Чехова; 2021 г.- пешеходный переход в районе ж.д. №100 по ул.30 лет ВЛКСМ (школа №1), ул.Арбузова 116- 8 м-он д.№13 (маг.Проба)
</t>
  </si>
  <si>
    <t>Ремонт автомобильных дорог общего пользования местного значения с щебеночным покрытием: ул. О. Кошевого</t>
  </si>
  <si>
    <t>Установка пешеходных ограждений для упорядочения движения пешеходов на автомобильных дорогах г. Назарово</t>
  </si>
  <si>
    <t>Ремонт автомобильных дорог г. Назарово</t>
  </si>
  <si>
    <t>08200044210</t>
  </si>
  <si>
    <t>414</t>
  </si>
  <si>
    <t>Мероприятие 1.11</t>
  </si>
  <si>
    <t>Мероприятие 2.9</t>
  </si>
  <si>
    <t>Мероприятие 2.10</t>
  </si>
  <si>
    <t>Приложение № 1 
к постановлению администрации города Назарово от  24.09.2019 г.  № 1310-п  " О внесении  изменений в постановление администрации города Назарово от 07.11.2018 №1725-п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2019 год и плановый период 2020-2021 годы"</t>
  </si>
  <si>
    <t>Приложение № 2 
к постановлению администрации города Назарово от  24.09.2019 г.  №1310-п  " О внесении  изменений в постановление администрации города Назарово от 07.11.2018 №1725-п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2019 год и плановый период 2020-2021 годы"</t>
  </si>
  <si>
    <t>Приложение № 3 
к постановлению администрации города Назарово от 24.09.2019 г.  № 1310-п  " О внесении  изменений в постановление администрации города Назарово от 07.11.2018 №1725-п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2019 год и плановый период 2020-2021 годы"</t>
  </si>
</sst>
</file>

<file path=xl/styles.xml><?xml version="1.0" encoding="utf-8"?>
<styleSheet xmlns="http://schemas.openxmlformats.org/spreadsheetml/2006/main">
  <numFmts count="14">
    <numFmt numFmtId="164" formatCode="0.000"/>
    <numFmt numFmtId="165" formatCode="#,##0.00;[Red]#,##0.00"/>
    <numFmt numFmtId="166" formatCode="0.00000"/>
    <numFmt numFmtId="167" formatCode="0.0"/>
    <numFmt numFmtId="168" formatCode="0.00;[Red]0.00"/>
    <numFmt numFmtId="169" formatCode="0.000;[Red]0.000"/>
    <numFmt numFmtId="170" formatCode="0.0000;[Red]0.0000"/>
    <numFmt numFmtId="171" formatCode="0.00000;[Red]0.00000"/>
    <numFmt numFmtId="172" formatCode="#,##0.00000;[Red]#,##0.00000"/>
    <numFmt numFmtId="173" formatCode="0.0;[Red]0.0"/>
    <numFmt numFmtId="174" formatCode="0.0000"/>
    <numFmt numFmtId="175" formatCode="#,##0.000"/>
    <numFmt numFmtId="176" formatCode="#,##0.0000"/>
    <numFmt numFmtId="177" formatCode="#,##0.00000"/>
  </numFmts>
  <fonts count="3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2" fillId="0" borderId="0" applyNumberFormat="0" applyFont="0" applyFill="0" applyBorder="0" applyAlignment="0" applyProtection="0">
      <alignment vertical="top"/>
    </xf>
    <xf numFmtId="0" fontId="9" fillId="0" borderId="0"/>
  </cellStyleXfs>
  <cellXfs count="322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2" applyFont="1" applyAlignment="1">
      <alignment wrapText="1"/>
    </xf>
    <xf numFmtId="0" fontId="10" fillId="0" borderId="0" xfId="2" applyFont="1" applyBorder="1" applyAlignment="1">
      <alignment wrapText="1"/>
    </xf>
    <xf numFmtId="0" fontId="13" fillId="0" borderId="1" xfId="2" applyFont="1" applyBorder="1" applyAlignment="1">
      <alignment horizontal="center" vertical="center" wrapText="1"/>
    </xf>
    <xf numFmtId="0" fontId="14" fillId="0" borderId="9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4" fillId="3" borderId="12" xfId="2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center" vertical="center" wrapText="1"/>
    </xf>
    <xf numFmtId="0" fontId="14" fillId="3" borderId="15" xfId="2" applyFont="1" applyFill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2" fontId="10" fillId="4" borderId="1" xfId="2" applyNumberFormat="1" applyFont="1" applyFill="1" applyBorder="1" applyAlignment="1">
      <alignment horizontal="center" vertical="center" wrapText="1"/>
    </xf>
    <xf numFmtId="0" fontId="14" fillId="3" borderId="0" xfId="2" applyFont="1" applyFill="1" applyAlignment="1">
      <alignment wrapText="1"/>
    </xf>
    <xf numFmtId="0" fontId="10" fillId="0" borderId="4" xfId="2" applyFont="1" applyFill="1" applyBorder="1" applyAlignment="1">
      <alignment horizontal="center" vertical="center" wrapText="1"/>
    </xf>
    <xf numFmtId="2" fontId="10" fillId="0" borderId="6" xfId="2" applyNumberFormat="1" applyFont="1" applyFill="1" applyBorder="1" applyAlignment="1">
      <alignment horizontal="center" vertical="center" wrapText="1"/>
    </xf>
    <xf numFmtId="49" fontId="10" fillId="0" borderId="15" xfId="2" applyNumberFormat="1" applyFont="1" applyBorder="1" applyAlignment="1">
      <alignment vertical="center" wrapText="1"/>
    </xf>
    <xf numFmtId="0" fontId="10" fillId="0" borderId="1" xfId="2" applyFont="1" applyBorder="1" applyAlignment="1">
      <alignment horizontal="left" vertical="center" wrapText="1"/>
    </xf>
    <xf numFmtId="0" fontId="10" fillId="4" borderId="1" xfId="2" applyFont="1" applyFill="1" applyBorder="1" applyAlignment="1">
      <alignment horizontal="center" vertical="center" wrapText="1"/>
    </xf>
    <xf numFmtId="0" fontId="10" fillId="5" borderId="0" xfId="2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wrapText="1"/>
    </xf>
    <xf numFmtId="164" fontId="10" fillId="4" borderId="1" xfId="2" applyNumberFormat="1" applyFont="1" applyFill="1" applyBorder="1" applyAlignment="1">
      <alignment horizontal="center" vertical="center" wrapText="1"/>
    </xf>
    <xf numFmtId="49" fontId="10" fillId="0" borderId="15" xfId="2" applyNumberFormat="1" applyFont="1" applyBorder="1" applyAlignment="1">
      <alignment horizontal="center" vertical="center" wrapText="1"/>
    </xf>
    <xf numFmtId="164" fontId="10" fillId="0" borderId="0" xfId="2" applyNumberFormat="1" applyFont="1" applyAlignment="1">
      <alignment wrapText="1"/>
    </xf>
    <xf numFmtId="0" fontId="11" fillId="0" borderId="0" xfId="2" applyFont="1" applyAlignment="1">
      <alignment horizontal="right" wrapText="1"/>
    </xf>
    <xf numFmtId="0" fontId="10" fillId="0" borderId="1" xfId="2" applyFont="1" applyFill="1" applyBorder="1" applyAlignment="1">
      <alignment vertical="center" wrapText="1"/>
    </xf>
    <xf numFmtId="16" fontId="10" fillId="0" borderId="1" xfId="2" applyNumberFormat="1" applyFont="1" applyFill="1" applyBorder="1" applyAlignment="1">
      <alignment horizontal="center" vertical="center" wrapText="1"/>
    </xf>
    <xf numFmtId="49" fontId="15" fillId="0" borderId="12" xfId="2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8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8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" fillId="0" borderId="0" xfId="0" applyFont="1" applyFill="1"/>
    <xf numFmtId="49" fontId="14" fillId="3" borderId="1" xfId="2" applyNumberFormat="1" applyFont="1" applyFill="1" applyBorder="1" applyAlignment="1">
      <alignment horizontal="center" vertical="center" wrapText="1"/>
    </xf>
    <xf numFmtId="49" fontId="18" fillId="4" borderId="1" xfId="0" applyNumberFormat="1" applyFont="1" applyFill="1" applyBorder="1" applyAlignment="1">
      <alignment horizontal="justify" vertical="top" wrapText="1"/>
    </xf>
    <xf numFmtId="49" fontId="16" fillId="8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Border="1" applyAlignment="1">
      <alignment horizontal="justify" vertical="top" wrapText="1"/>
    </xf>
    <xf numFmtId="0" fontId="16" fillId="8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8" fontId="16" fillId="8" borderId="1" xfId="0" applyNumberFormat="1" applyFont="1" applyFill="1" applyBorder="1" applyAlignment="1">
      <alignment horizontal="justify" vertical="top" wrapText="1"/>
    </xf>
    <xf numFmtId="168" fontId="16" fillId="4" borderId="1" xfId="0" applyNumberFormat="1" applyFont="1" applyFill="1" applyBorder="1" applyAlignment="1">
      <alignment horizontal="justify" vertical="top" wrapText="1"/>
    </xf>
    <xf numFmtId="168" fontId="2" fillId="0" borderId="0" xfId="0" applyNumberFormat="1" applyFont="1"/>
    <xf numFmtId="0" fontId="2" fillId="4" borderId="0" xfId="0" applyFont="1" applyFill="1"/>
    <xf numFmtId="0" fontId="0" fillId="4" borderId="0" xfId="0" applyFill="1"/>
    <xf numFmtId="171" fontId="2" fillId="0" borderId="0" xfId="0" applyNumberFormat="1" applyFont="1"/>
    <xf numFmtId="169" fontId="16" fillId="0" borderId="1" xfId="0" applyNumberFormat="1" applyFont="1" applyBorder="1" applyAlignment="1">
      <alignment horizontal="justify" vertical="top" wrapText="1"/>
    </xf>
    <xf numFmtId="170" fontId="16" fillId="0" borderId="1" xfId="0" applyNumberFormat="1" applyFont="1" applyBorder="1" applyAlignment="1">
      <alignment horizontal="justify" vertical="top" wrapText="1"/>
    </xf>
    <xf numFmtId="0" fontId="18" fillId="0" borderId="1" xfId="0" applyFont="1" applyBorder="1" applyAlignment="1">
      <alignment horizontal="left" vertical="top" wrapText="1"/>
    </xf>
    <xf numFmtId="168" fontId="16" fillId="8" borderId="1" xfId="0" applyNumberFormat="1" applyFont="1" applyFill="1" applyBorder="1" applyAlignment="1">
      <alignment horizontal="left" vertical="top" wrapText="1"/>
    </xf>
    <xf numFmtId="168" fontId="16" fillId="0" borderId="1" xfId="0" applyNumberFormat="1" applyFont="1" applyBorder="1" applyAlignment="1">
      <alignment horizontal="left" vertical="top" wrapText="1"/>
    </xf>
    <xf numFmtId="168" fontId="18" fillId="0" borderId="1" xfId="0" applyNumberFormat="1" applyFont="1" applyBorder="1" applyAlignment="1">
      <alignment horizontal="left" vertical="top" wrapText="1"/>
    </xf>
    <xf numFmtId="171" fontId="16" fillId="4" borderId="1" xfId="0" applyNumberFormat="1" applyFont="1" applyFill="1" applyBorder="1" applyAlignment="1">
      <alignment horizontal="left" vertical="top" wrapText="1"/>
    </xf>
    <xf numFmtId="171" fontId="22" fillId="0" borderId="0" xfId="0" applyNumberFormat="1" applyFont="1"/>
    <xf numFmtId="165" fontId="16" fillId="0" borderId="1" xfId="0" applyNumberFormat="1" applyFont="1" applyBorder="1" applyAlignment="1">
      <alignment horizontal="justify" vertical="top" wrapText="1"/>
    </xf>
    <xf numFmtId="172" fontId="2" fillId="0" borderId="0" xfId="0" applyNumberFormat="1" applyFont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168" fontId="26" fillId="6" borderId="1" xfId="0" applyNumberFormat="1" applyFont="1" applyFill="1" applyBorder="1" applyAlignment="1">
      <alignment horizontal="justify" vertical="top" wrapText="1"/>
    </xf>
    <xf numFmtId="168" fontId="24" fillId="0" borderId="1" xfId="0" applyNumberFormat="1" applyFont="1" applyBorder="1" applyAlignment="1">
      <alignment horizontal="justify" vertical="top" wrapText="1"/>
    </xf>
    <xf numFmtId="168" fontId="26" fillId="7" borderId="1" xfId="0" applyNumberFormat="1" applyFont="1" applyFill="1" applyBorder="1" applyAlignment="1">
      <alignment horizontal="justify" vertical="top" wrapText="1"/>
    </xf>
    <xf numFmtId="173" fontId="24" fillId="0" borderId="1" xfId="0" applyNumberFormat="1" applyFont="1" applyBorder="1" applyAlignment="1">
      <alignment horizontal="justify" vertical="top" wrapText="1"/>
    </xf>
    <xf numFmtId="168" fontId="24" fillId="0" borderId="1" xfId="0" applyNumberFormat="1" applyFont="1" applyBorder="1" applyAlignment="1">
      <alignment horizontal="left" vertical="top" wrapText="1"/>
    </xf>
    <xf numFmtId="171" fontId="1" fillId="0" borderId="0" xfId="0" applyNumberFormat="1" applyFont="1" applyBorder="1" applyAlignment="1">
      <alignment vertical="top" wrapText="1"/>
    </xf>
    <xf numFmtId="171" fontId="2" fillId="6" borderId="0" xfId="0" applyNumberFormat="1" applyFont="1" applyFill="1"/>
    <xf numFmtId="171" fontId="18" fillId="4" borderId="1" xfId="0" applyNumberFormat="1" applyFont="1" applyFill="1" applyBorder="1" applyAlignment="1">
      <alignment horizontal="left" vertical="top" wrapText="1"/>
    </xf>
    <xf numFmtId="169" fontId="18" fillId="4" borderId="1" xfId="0" applyNumberFormat="1" applyFont="1" applyFill="1" applyBorder="1" applyAlignment="1">
      <alignment horizontal="justify" vertical="top" wrapText="1"/>
    </xf>
    <xf numFmtId="170" fontId="16" fillId="4" borderId="1" xfId="0" applyNumberFormat="1" applyFont="1" applyFill="1" applyBorder="1" applyAlignment="1">
      <alignment horizontal="justify" vertical="top" wrapText="1"/>
    </xf>
    <xf numFmtId="0" fontId="18" fillId="9" borderId="1" xfId="0" applyFont="1" applyFill="1" applyBorder="1" applyAlignment="1">
      <alignment vertical="top" wrapText="1"/>
    </xf>
    <xf numFmtId="49" fontId="18" fillId="9" borderId="1" xfId="0" applyNumberFormat="1" applyFont="1" applyFill="1" applyBorder="1" applyAlignment="1">
      <alignment horizontal="justify" vertical="top" wrapText="1"/>
    </xf>
    <xf numFmtId="165" fontId="18" fillId="9" borderId="1" xfId="0" applyNumberFormat="1" applyFont="1" applyFill="1" applyBorder="1" applyAlignment="1">
      <alignment horizontal="justify" vertical="top" wrapText="1"/>
    </xf>
    <xf numFmtId="0" fontId="20" fillId="9" borderId="1" xfId="0" applyFont="1" applyFill="1" applyBorder="1" applyAlignment="1">
      <alignment vertical="top" wrapText="1"/>
    </xf>
    <xf numFmtId="165" fontId="20" fillId="9" borderId="1" xfId="0" applyNumberFormat="1" applyFont="1" applyFill="1" applyBorder="1" applyAlignment="1">
      <alignment horizontal="justify" vertical="top" wrapText="1"/>
    </xf>
    <xf numFmtId="171" fontId="18" fillId="9" borderId="1" xfId="0" applyNumberFormat="1" applyFont="1" applyFill="1" applyBorder="1" applyAlignment="1">
      <alignment horizontal="justify" vertical="top" wrapText="1"/>
    </xf>
    <xf numFmtId="171" fontId="20" fillId="9" borderId="1" xfId="0" applyNumberFormat="1" applyFont="1" applyFill="1" applyBorder="1" applyAlignment="1">
      <alignment horizontal="justify" vertical="top" wrapText="1"/>
    </xf>
    <xf numFmtId="0" fontId="20" fillId="9" borderId="4" xfId="0" applyFont="1" applyFill="1" applyBorder="1" applyAlignment="1">
      <alignment vertical="top" wrapText="1"/>
    </xf>
    <xf numFmtId="49" fontId="20" fillId="9" borderId="4" xfId="0" applyNumberFormat="1" applyFont="1" applyFill="1" applyBorder="1" applyAlignment="1">
      <alignment horizontal="justify" vertical="top" wrapText="1"/>
    </xf>
    <xf numFmtId="0" fontId="19" fillId="4" borderId="1" xfId="1" applyFont="1" applyFill="1" applyBorder="1" applyAlignment="1" applyProtection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7" fillId="4" borderId="1" xfId="0" applyFont="1" applyFill="1" applyBorder="1" applyAlignment="1">
      <alignment vertical="top" wrapText="1"/>
    </xf>
    <xf numFmtId="49" fontId="17" fillId="4" borderId="1" xfId="0" applyNumberFormat="1" applyFont="1" applyFill="1" applyBorder="1" applyAlignment="1">
      <alignment horizontal="justify" vertical="top" wrapText="1"/>
    </xf>
    <xf numFmtId="166" fontId="17" fillId="4" borderId="1" xfId="0" applyNumberFormat="1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justify" vertical="top" wrapText="1"/>
    </xf>
    <xf numFmtId="49" fontId="26" fillId="9" borderId="1" xfId="0" applyNumberFormat="1" applyFont="1" applyFill="1" applyBorder="1" applyAlignment="1">
      <alignment horizontal="justify" vertical="top" wrapText="1"/>
    </xf>
    <xf numFmtId="49" fontId="27" fillId="9" borderId="1" xfId="0" applyNumberFormat="1" applyFont="1" applyFill="1" applyBorder="1" applyAlignment="1">
      <alignment horizontal="justify" vertical="top" wrapText="1"/>
    </xf>
    <xf numFmtId="49" fontId="26" fillId="4" borderId="1" xfId="0" applyNumberFormat="1" applyFont="1" applyFill="1" applyBorder="1" applyAlignment="1">
      <alignment horizontal="left" vertical="top" wrapText="1"/>
    </xf>
    <xf numFmtId="49" fontId="24" fillId="8" borderId="1" xfId="0" applyNumberFormat="1" applyFont="1" applyFill="1" applyBorder="1" applyAlignment="1">
      <alignment horizontal="left" vertical="top" wrapText="1"/>
    </xf>
    <xf numFmtId="49" fontId="24" fillId="4" borderId="1" xfId="0" applyNumberFormat="1" applyFont="1" applyFill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10" fillId="4" borderId="1" xfId="2" applyFont="1" applyFill="1" applyBorder="1" applyAlignment="1">
      <alignment horizontal="left" vertical="center" wrapText="1"/>
    </xf>
    <xf numFmtId="0" fontId="14" fillId="4" borderId="1" xfId="2" applyFont="1" applyFill="1" applyBorder="1" applyAlignment="1">
      <alignment horizontal="left" vertical="center" wrapText="1"/>
    </xf>
    <xf numFmtId="0" fontId="3" fillId="0" borderId="0" xfId="0" applyFont="1"/>
    <xf numFmtId="0" fontId="3" fillId="4" borderId="0" xfId="0" applyFont="1" applyFill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49" fontId="18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9" fillId="4" borderId="6" xfId="0" applyFont="1" applyFill="1" applyBorder="1" applyAlignment="1">
      <alignment horizontal="center" vertical="top" wrapText="1"/>
    </xf>
    <xf numFmtId="0" fontId="14" fillId="3" borderId="0" xfId="2" applyFont="1" applyFill="1" applyAlignment="1">
      <alignment horizontal="left" vertical="center" wrapText="1"/>
    </xf>
    <xf numFmtId="0" fontId="14" fillId="0" borderId="0" xfId="2" applyFont="1" applyFill="1" applyAlignment="1">
      <alignment wrapText="1"/>
    </xf>
    <xf numFmtId="0" fontId="8" fillId="0" borderId="1" xfId="2" applyFont="1" applyBorder="1" applyAlignment="1">
      <alignment horizontal="center" vertical="center" wrapText="1"/>
    </xf>
    <xf numFmtId="4" fontId="30" fillId="4" borderId="1" xfId="0" applyNumberFormat="1" applyFont="1" applyFill="1" applyBorder="1" applyAlignment="1">
      <alignment horizontal="right" vertical="top" wrapText="1"/>
    </xf>
    <xf numFmtId="168" fontId="26" fillId="9" borderId="1" xfId="0" applyNumberFormat="1" applyFont="1" applyFill="1" applyBorder="1" applyAlignment="1">
      <alignment horizontal="right" vertical="top" wrapText="1"/>
    </xf>
    <xf numFmtId="168" fontId="27" fillId="9" borderId="1" xfId="0" applyNumberFormat="1" applyFont="1" applyFill="1" applyBorder="1" applyAlignment="1">
      <alignment horizontal="right" vertical="top" wrapText="1"/>
    </xf>
    <xf numFmtId="168" fontId="26" fillId="4" borderId="1" xfId="0" applyNumberFormat="1" applyFont="1" applyFill="1" applyBorder="1" applyAlignment="1">
      <alignment horizontal="right" vertical="top" wrapText="1"/>
    </xf>
    <xf numFmtId="168" fontId="24" fillId="8" borderId="1" xfId="0" applyNumberFormat="1" applyFont="1" applyFill="1" applyBorder="1" applyAlignment="1">
      <alignment horizontal="right" vertical="top" wrapText="1"/>
    </xf>
    <xf numFmtId="168" fontId="24" fillId="0" borderId="1" xfId="0" applyNumberFormat="1" applyFont="1" applyBorder="1" applyAlignment="1">
      <alignment horizontal="right" vertical="top" wrapText="1"/>
    </xf>
    <xf numFmtId="168" fontId="24" fillId="4" borderId="1" xfId="0" applyNumberFormat="1" applyFont="1" applyFill="1" applyBorder="1" applyAlignment="1">
      <alignment horizontal="right" vertical="top" wrapText="1"/>
    </xf>
    <xf numFmtId="169" fontId="26" fillId="4" borderId="1" xfId="0" applyNumberFormat="1" applyFont="1" applyFill="1" applyBorder="1" applyAlignment="1">
      <alignment horizontal="right" vertical="top" wrapText="1"/>
    </xf>
    <xf numFmtId="168" fontId="28" fillId="8" borderId="1" xfId="0" applyNumberFormat="1" applyFont="1" applyFill="1" applyBorder="1" applyAlignment="1">
      <alignment horizontal="right" vertical="top"/>
    </xf>
    <xf numFmtId="168" fontId="28" fillId="4" borderId="1" xfId="0" applyNumberFormat="1" applyFont="1" applyFill="1" applyBorder="1" applyAlignment="1">
      <alignment horizontal="right" vertical="top"/>
    </xf>
    <xf numFmtId="168" fontId="25" fillId="4" borderId="1" xfId="0" applyNumberFormat="1" applyFont="1" applyFill="1" applyBorder="1" applyAlignment="1">
      <alignment horizontal="right" vertical="top"/>
    </xf>
    <xf numFmtId="168" fontId="26" fillId="0" borderId="1" xfId="0" applyNumberFormat="1" applyFont="1" applyBorder="1" applyAlignment="1">
      <alignment horizontal="right" vertical="top" wrapText="1"/>
    </xf>
    <xf numFmtId="165" fontId="26" fillId="9" borderId="1" xfId="0" applyNumberFormat="1" applyFont="1" applyFill="1" applyBorder="1" applyAlignment="1">
      <alignment horizontal="right" vertical="top" wrapText="1"/>
    </xf>
    <xf numFmtId="165" fontId="27" fillId="9" borderId="1" xfId="0" applyNumberFormat="1" applyFont="1" applyFill="1" applyBorder="1" applyAlignment="1">
      <alignment horizontal="right" vertical="top" wrapText="1"/>
    </xf>
    <xf numFmtId="2" fontId="26" fillId="4" borderId="1" xfId="0" applyNumberFormat="1" applyFont="1" applyFill="1" applyBorder="1" applyAlignment="1">
      <alignment horizontal="right" vertical="top" wrapText="1"/>
    </xf>
    <xf numFmtId="2" fontId="24" fillId="8" borderId="1" xfId="0" applyNumberFormat="1" applyFont="1" applyFill="1" applyBorder="1" applyAlignment="1">
      <alignment horizontal="right" vertical="top" wrapText="1"/>
    </xf>
    <xf numFmtId="2" fontId="24" fillId="0" borderId="1" xfId="0" applyNumberFormat="1" applyFont="1" applyBorder="1" applyAlignment="1">
      <alignment horizontal="right" vertical="top" wrapText="1"/>
    </xf>
    <xf numFmtId="2" fontId="24" fillId="4" borderId="1" xfId="0" applyNumberFormat="1" applyFont="1" applyFill="1" applyBorder="1" applyAlignment="1">
      <alignment horizontal="right" vertical="top" wrapText="1"/>
    </xf>
    <xf numFmtId="164" fontId="10" fillId="0" borderId="1" xfId="2" applyNumberFormat="1" applyFont="1" applyFill="1" applyBorder="1" applyAlignment="1">
      <alignment horizontal="center" vertical="center" wrapText="1"/>
    </xf>
    <xf numFmtId="174" fontId="2" fillId="0" borderId="0" xfId="0" applyNumberFormat="1" applyFont="1"/>
    <xf numFmtId="169" fontId="28" fillId="4" borderId="1" xfId="0" applyNumberFormat="1" applyFont="1" applyFill="1" applyBorder="1" applyAlignment="1">
      <alignment horizontal="right" vertical="top"/>
    </xf>
    <xf numFmtId="0" fontId="26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169" fontId="24" fillId="0" borderId="1" xfId="0" applyNumberFormat="1" applyFont="1" applyBorder="1" applyAlignment="1">
      <alignment horizontal="justify" vertical="top" wrapText="1"/>
    </xf>
    <xf numFmtId="175" fontId="26" fillId="9" borderId="1" xfId="0" applyNumberFormat="1" applyFont="1" applyFill="1" applyBorder="1" applyAlignment="1">
      <alignment horizontal="right" vertical="top" wrapText="1"/>
    </xf>
    <xf numFmtId="175" fontId="27" fillId="9" borderId="1" xfId="0" applyNumberFormat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173" fontId="2" fillId="10" borderId="19" xfId="0" applyNumberFormat="1" applyFont="1" applyFill="1" applyBorder="1" applyAlignment="1">
      <alignment horizontal="left"/>
    </xf>
    <xf numFmtId="169" fontId="26" fillId="7" borderId="1" xfId="0" applyNumberFormat="1" applyFont="1" applyFill="1" applyBorder="1" applyAlignment="1">
      <alignment horizontal="justify" vertical="top" wrapText="1"/>
    </xf>
    <xf numFmtId="49" fontId="10" fillId="0" borderId="12" xfId="2" applyNumberFormat="1" applyFont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169" fontId="2" fillId="0" borderId="0" xfId="0" applyNumberFormat="1" applyFont="1"/>
    <xf numFmtId="170" fontId="2" fillId="0" borderId="0" xfId="0" applyNumberFormat="1" applyFont="1"/>
    <xf numFmtId="0" fontId="13" fillId="0" borderId="1" xfId="0" applyFont="1" applyBorder="1" applyAlignment="1">
      <alignment horizontal="center" vertical="top" wrapText="1"/>
    </xf>
    <xf numFmtId="173" fontId="2" fillId="10" borderId="19" xfId="0" applyNumberFormat="1" applyFont="1" applyFill="1" applyBorder="1" applyAlignment="1">
      <alignment horizontal="left"/>
    </xf>
    <xf numFmtId="173" fontId="2" fillId="10" borderId="0" xfId="0" applyNumberFormat="1" applyFont="1" applyFill="1" applyAlignment="1">
      <alignment horizontal="left"/>
    </xf>
    <xf numFmtId="168" fontId="25" fillId="0" borderId="1" xfId="0" applyNumberFormat="1" applyFont="1" applyBorder="1" applyAlignment="1">
      <alignment horizontal="right" vertical="top" wrapText="1"/>
    </xf>
    <xf numFmtId="168" fontId="2" fillId="10" borderId="0" xfId="0" applyNumberFormat="1" applyFont="1" applyFill="1" applyAlignment="1">
      <alignment horizontal="left"/>
    </xf>
    <xf numFmtId="169" fontId="2" fillId="10" borderId="0" xfId="0" applyNumberFormat="1" applyFont="1" applyFill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173" fontId="2" fillId="10" borderId="19" xfId="0" applyNumberFormat="1" applyFont="1" applyFill="1" applyBorder="1" applyAlignment="1">
      <alignment horizontal="left"/>
    </xf>
    <xf numFmtId="170" fontId="26" fillId="6" borderId="1" xfId="0" applyNumberFormat="1" applyFont="1" applyFill="1" applyBorder="1" applyAlignment="1">
      <alignment horizontal="justify" vertical="top" wrapText="1"/>
    </xf>
    <xf numFmtId="170" fontId="24" fillId="0" borderId="1" xfId="0" applyNumberFormat="1" applyFont="1" applyBorder="1" applyAlignment="1">
      <alignment horizontal="justify" vertical="top" wrapText="1"/>
    </xf>
    <xf numFmtId="171" fontId="24" fillId="0" borderId="1" xfId="0" applyNumberFormat="1" applyFont="1" applyBorder="1" applyAlignment="1">
      <alignment horizontal="justify" vertical="top" wrapText="1"/>
    </xf>
    <xf numFmtId="171" fontId="26" fillId="7" borderId="1" xfId="0" applyNumberFormat="1" applyFont="1" applyFill="1" applyBorder="1" applyAlignment="1">
      <alignment horizontal="justify" vertical="top" wrapText="1"/>
    </xf>
    <xf numFmtId="169" fontId="24" fillId="0" borderId="1" xfId="0" applyNumberFormat="1" applyFont="1" applyBorder="1" applyAlignment="1">
      <alignment horizontal="right" vertical="top" wrapText="1"/>
    </xf>
    <xf numFmtId="164" fontId="24" fillId="0" borderId="1" xfId="0" applyNumberFormat="1" applyFont="1" applyBorder="1" applyAlignment="1">
      <alignment horizontal="right" vertical="top" wrapText="1"/>
    </xf>
    <xf numFmtId="169" fontId="0" fillId="0" borderId="0" xfId="0" applyNumberFormat="1"/>
    <xf numFmtId="176" fontId="2" fillId="0" borderId="0" xfId="0" applyNumberFormat="1" applyFont="1"/>
    <xf numFmtId="0" fontId="24" fillId="8" borderId="1" xfId="0" applyFont="1" applyFill="1" applyBorder="1" applyAlignment="1">
      <alignment horizontal="left" vertical="top" wrapText="1"/>
    </xf>
    <xf numFmtId="49" fontId="24" fillId="8" borderId="1" xfId="0" applyNumberFormat="1" applyFont="1" applyFill="1" applyBorder="1" applyAlignment="1">
      <alignment horizontal="justify" vertical="top" wrapText="1"/>
    </xf>
    <xf numFmtId="170" fontId="16" fillId="8" borderId="1" xfId="0" applyNumberFormat="1" applyFont="1" applyFill="1" applyBorder="1" applyAlignment="1">
      <alignment horizontal="justify" vertical="top" wrapText="1"/>
    </xf>
    <xf numFmtId="170" fontId="26" fillId="7" borderId="1" xfId="0" applyNumberFormat="1" applyFont="1" applyFill="1" applyBorder="1" applyAlignment="1">
      <alignment horizontal="justify" vertical="top" wrapText="1"/>
    </xf>
    <xf numFmtId="169" fontId="26" fillId="0" borderId="1" xfId="0" applyNumberFormat="1" applyFont="1" applyBorder="1" applyAlignment="1">
      <alignment horizontal="right" vertical="top" wrapText="1"/>
    </xf>
    <xf numFmtId="171" fontId="24" fillId="8" borderId="1" xfId="0" applyNumberFormat="1" applyFont="1" applyFill="1" applyBorder="1" applyAlignment="1">
      <alignment horizontal="right" vertical="top" wrapText="1"/>
    </xf>
    <xf numFmtId="171" fontId="24" fillId="0" borderId="1" xfId="0" applyNumberFormat="1" applyFont="1" applyBorder="1" applyAlignment="1">
      <alignment horizontal="right" vertical="top" wrapText="1"/>
    </xf>
    <xf numFmtId="0" fontId="13" fillId="0" borderId="5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left" vertical="top" wrapText="1"/>
    </xf>
    <xf numFmtId="168" fontId="2" fillId="0" borderId="0" xfId="0" applyNumberFormat="1" applyFont="1" applyAlignment="1">
      <alignment horizontal="center"/>
    </xf>
    <xf numFmtId="171" fontId="24" fillId="4" borderId="1" xfId="0" applyNumberFormat="1" applyFont="1" applyFill="1" applyBorder="1" applyAlignment="1">
      <alignment horizontal="right" vertical="top" wrapText="1"/>
    </xf>
    <xf numFmtId="166" fontId="24" fillId="4" borderId="1" xfId="0" applyNumberFormat="1" applyFont="1" applyFill="1" applyBorder="1" applyAlignment="1">
      <alignment horizontal="right" vertical="top" wrapText="1"/>
    </xf>
    <xf numFmtId="177" fontId="26" fillId="9" borderId="1" xfId="0" applyNumberFormat="1" applyFont="1" applyFill="1" applyBorder="1" applyAlignment="1">
      <alignment horizontal="right" vertical="top" wrapText="1"/>
    </xf>
    <xf numFmtId="177" fontId="27" fillId="9" borderId="1" xfId="0" applyNumberFormat="1" applyFont="1" applyFill="1" applyBorder="1" applyAlignment="1">
      <alignment horizontal="right" vertical="top" wrapText="1"/>
    </xf>
    <xf numFmtId="166" fontId="26" fillId="9" borderId="1" xfId="0" applyNumberFormat="1" applyFont="1" applyFill="1" applyBorder="1" applyAlignment="1">
      <alignment horizontal="right" vertical="top" wrapText="1"/>
    </xf>
    <xf numFmtId="166" fontId="27" fillId="9" borderId="1" xfId="0" applyNumberFormat="1" applyFont="1" applyFill="1" applyBorder="1" applyAlignment="1">
      <alignment horizontal="right" vertical="top" wrapText="1"/>
    </xf>
    <xf numFmtId="177" fontId="30" fillId="4" borderId="1" xfId="0" applyNumberFormat="1" applyFont="1" applyFill="1" applyBorder="1" applyAlignment="1">
      <alignment horizontal="right" vertical="top" wrapText="1"/>
    </xf>
    <xf numFmtId="166" fontId="30" fillId="4" borderId="1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Border="1" applyAlignment="1">
      <alignment horizontal="center"/>
    </xf>
    <xf numFmtId="0" fontId="18" fillId="9" borderId="6" xfId="0" applyFont="1" applyFill="1" applyBorder="1" applyAlignment="1">
      <alignment vertical="top" wrapText="1"/>
    </xf>
    <xf numFmtId="169" fontId="24" fillId="4" borderId="1" xfId="0" applyNumberFormat="1" applyFont="1" applyFill="1" applyBorder="1" applyAlignment="1">
      <alignment horizontal="right" vertical="top" wrapText="1"/>
    </xf>
    <xf numFmtId="171" fontId="26" fillId="9" borderId="1" xfId="0" applyNumberFormat="1" applyFont="1" applyFill="1" applyBorder="1" applyAlignment="1">
      <alignment horizontal="right" vertical="top" wrapText="1"/>
    </xf>
    <xf numFmtId="171" fontId="27" fillId="9" borderId="1" xfId="0" applyNumberFormat="1" applyFont="1" applyFill="1" applyBorder="1" applyAlignment="1">
      <alignment horizontal="right" vertical="top" wrapText="1"/>
    </xf>
    <xf numFmtId="0" fontId="24" fillId="4" borderId="1" xfId="0" applyFont="1" applyFill="1" applyBorder="1" applyAlignment="1">
      <alignment horizontal="left" vertical="top" wrapText="1"/>
    </xf>
    <xf numFmtId="49" fontId="24" fillId="4" borderId="1" xfId="0" applyNumberFormat="1" applyFont="1" applyFill="1" applyBorder="1" applyAlignment="1">
      <alignment horizontal="justify" vertical="top" wrapText="1"/>
    </xf>
    <xf numFmtId="177" fontId="2" fillId="0" borderId="0" xfId="0" applyNumberFormat="1" applyFont="1"/>
    <xf numFmtId="166" fontId="2" fillId="0" borderId="0" xfId="0" applyNumberFormat="1" applyFont="1" applyFill="1"/>
    <xf numFmtId="171" fontId="26" fillId="6" borderId="1" xfId="0" applyNumberFormat="1" applyFont="1" applyFill="1" applyBorder="1" applyAlignment="1">
      <alignment horizontal="justify" vertical="top" wrapText="1"/>
    </xf>
    <xf numFmtId="173" fontId="2" fillId="10" borderId="19" xfId="0" applyNumberFormat="1" applyFont="1" applyFill="1" applyBorder="1" applyAlignment="1">
      <alignment horizontal="left"/>
    </xf>
    <xf numFmtId="0" fontId="16" fillId="0" borderId="4" xfId="0" applyFont="1" applyBorder="1" applyAlignment="1">
      <alignment horizontal="left" vertical="top" wrapText="1"/>
    </xf>
    <xf numFmtId="171" fontId="26" fillId="0" borderId="1" xfId="0" applyNumberFormat="1" applyFont="1" applyBorder="1" applyAlignment="1">
      <alignment horizontal="right" vertical="top" wrapText="1"/>
    </xf>
    <xf numFmtId="166" fontId="24" fillId="8" borderId="1" xfId="0" applyNumberFormat="1" applyFont="1" applyFill="1" applyBorder="1" applyAlignment="1">
      <alignment horizontal="right" vertical="top" wrapText="1"/>
    </xf>
    <xf numFmtId="171" fontId="25" fillId="0" borderId="1" xfId="0" applyNumberFormat="1" applyFont="1" applyBorder="1" applyAlignment="1">
      <alignment horizontal="right" vertical="top" wrapText="1"/>
    </xf>
    <xf numFmtId="166" fontId="25" fillId="0" borderId="1" xfId="0" applyNumberFormat="1" applyFont="1" applyBorder="1" applyAlignment="1">
      <alignment horizontal="right" vertical="top" wrapText="1"/>
    </xf>
    <xf numFmtId="166" fontId="24" fillId="0" borderId="1" xfId="0" applyNumberFormat="1" applyFont="1" applyBorder="1" applyAlignment="1">
      <alignment horizontal="right" vertical="top" wrapText="1"/>
    </xf>
    <xf numFmtId="170" fontId="24" fillId="4" borderId="1" xfId="0" applyNumberFormat="1" applyFont="1" applyFill="1" applyBorder="1" applyAlignment="1">
      <alignment horizontal="right" vertical="top" wrapText="1"/>
    </xf>
    <xf numFmtId="171" fontId="26" fillId="4" borderId="1" xfId="0" applyNumberFormat="1" applyFont="1" applyFill="1" applyBorder="1" applyAlignment="1">
      <alignment horizontal="right" vertical="top" wrapText="1"/>
    </xf>
    <xf numFmtId="0" fontId="13" fillId="0" borderId="6" xfId="0" applyFont="1" applyBorder="1" applyAlignment="1">
      <alignment horizontal="center" vertical="top" wrapText="1"/>
    </xf>
    <xf numFmtId="0" fontId="24" fillId="4" borderId="6" xfId="0" applyFont="1" applyFill="1" applyBorder="1" applyAlignment="1">
      <alignment horizontal="left" vertical="top" wrapText="1"/>
    </xf>
    <xf numFmtId="171" fontId="28" fillId="8" borderId="1" xfId="0" applyNumberFormat="1" applyFont="1" applyFill="1" applyBorder="1" applyAlignment="1">
      <alignment horizontal="right" vertical="top"/>
    </xf>
    <xf numFmtId="171" fontId="28" fillId="4" borderId="1" xfId="0" applyNumberFormat="1" applyFont="1" applyFill="1" applyBorder="1" applyAlignment="1">
      <alignment horizontal="right" vertical="top"/>
    </xf>
    <xf numFmtId="171" fontId="16" fillId="8" borderId="1" xfId="0" applyNumberFormat="1" applyFont="1" applyFill="1" applyBorder="1" applyAlignment="1">
      <alignment horizontal="left" vertical="top" wrapText="1"/>
    </xf>
    <xf numFmtId="169" fontId="24" fillId="8" borderId="1" xfId="0" applyNumberFormat="1" applyFont="1" applyFill="1" applyBorder="1" applyAlignment="1">
      <alignment horizontal="right" vertical="top" wrapText="1"/>
    </xf>
    <xf numFmtId="173" fontId="28" fillId="8" borderId="1" xfId="0" applyNumberFormat="1" applyFont="1" applyFill="1" applyBorder="1" applyAlignment="1">
      <alignment horizontal="right" vertical="top"/>
    </xf>
    <xf numFmtId="167" fontId="10" fillId="0" borderId="1" xfId="2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4" borderId="4" xfId="2" applyFont="1" applyFill="1" applyBorder="1" applyAlignment="1">
      <alignment horizontal="center" vertical="center" wrapText="1"/>
    </xf>
    <xf numFmtId="0" fontId="10" fillId="4" borderId="6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left" vertical="center" wrapText="1"/>
    </xf>
    <xf numFmtId="0" fontId="14" fillId="2" borderId="7" xfId="2" applyFont="1" applyFill="1" applyBorder="1" applyAlignment="1">
      <alignment horizontal="left" vertical="center" wrapText="1"/>
    </xf>
    <xf numFmtId="0" fontId="14" fillId="2" borderId="11" xfId="2" applyFont="1" applyFill="1" applyBorder="1" applyAlignment="1">
      <alignment horizontal="left" vertical="center" wrapText="1"/>
    </xf>
    <xf numFmtId="0" fontId="14" fillId="3" borderId="1" xfId="2" applyFont="1" applyFill="1" applyBorder="1" applyAlignment="1">
      <alignment horizontal="left" vertical="center" wrapText="1"/>
    </xf>
    <xf numFmtId="0" fontId="14" fillId="3" borderId="1" xfId="2" applyFont="1" applyFill="1" applyBorder="1" applyAlignment="1">
      <alignment horizontal="center" vertical="center" wrapText="1"/>
    </xf>
    <xf numFmtId="49" fontId="10" fillId="0" borderId="16" xfId="2" applyNumberFormat="1" applyFont="1" applyBorder="1" applyAlignment="1">
      <alignment horizontal="center" vertical="center" wrapText="1"/>
    </xf>
    <xf numFmtId="49" fontId="10" fillId="0" borderId="12" xfId="2" applyNumberFormat="1" applyFont="1" applyBorder="1" applyAlignment="1">
      <alignment horizontal="center" vertical="center" wrapText="1"/>
    </xf>
    <xf numFmtId="0" fontId="14" fillId="3" borderId="10" xfId="2" applyFont="1" applyFill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center" wrapText="1"/>
    </xf>
    <xf numFmtId="0" fontId="14" fillId="3" borderId="8" xfId="2" applyFont="1" applyFill="1" applyBorder="1" applyAlignment="1">
      <alignment horizontal="center" vertical="center" wrapText="1"/>
    </xf>
    <xf numFmtId="0" fontId="10" fillId="0" borderId="0" xfId="2" applyFont="1" applyAlignment="1">
      <alignment horizontal="left" vertical="top" wrapText="1"/>
    </xf>
    <xf numFmtId="0" fontId="13" fillId="0" borderId="7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 vertical="center" wrapText="1"/>
    </xf>
    <xf numFmtId="0" fontId="10" fillId="4" borderId="2" xfId="2" applyFont="1" applyFill="1" applyBorder="1" applyAlignment="1">
      <alignment horizontal="center" vertical="center" wrapText="1"/>
    </xf>
    <xf numFmtId="0" fontId="14" fillId="0" borderId="4" xfId="2" applyFont="1" applyBorder="1" applyAlignment="1">
      <alignment horizontal="left" vertical="center" wrapText="1"/>
    </xf>
    <xf numFmtId="0" fontId="14" fillId="0" borderId="6" xfId="2" applyFont="1" applyBorder="1" applyAlignment="1">
      <alignment horizontal="left" vertical="center" wrapText="1"/>
    </xf>
    <xf numFmtId="0" fontId="14" fillId="0" borderId="4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24" fillId="4" borderId="4" xfId="0" applyFont="1" applyFill="1" applyBorder="1" applyAlignment="1">
      <alignment horizontal="left" vertical="top" wrapText="1"/>
    </xf>
    <xf numFmtId="0" fontId="24" fillId="4" borderId="5" xfId="0" applyFont="1" applyFill="1" applyBorder="1" applyAlignment="1">
      <alignment horizontal="left" vertical="top" wrapText="1"/>
    </xf>
    <xf numFmtId="0" fontId="24" fillId="4" borderId="6" xfId="0" applyFont="1" applyFill="1" applyBorder="1" applyAlignment="1">
      <alignment horizontal="left" vertical="top" wrapText="1"/>
    </xf>
    <xf numFmtId="0" fontId="19" fillId="9" borderId="5" xfId="0" applyFont="1" applyFill="1" applyBorder="1" applyAlignment="1">
      <alignment horizontal="center" vertical="top" wrapText="1"/>
    </xf>
    <xf numFmtId="0" fontId="19" fillId="9" borderId="6" xfId="0" applyFont="1" applyFill="1" applyBorder="1" applyAlignment="1">
      <alignment horizontal="center" vertical="top" wrapText="1"/>
    </xf>
    <xf numFmtId="49" fontId="19" fillId="4" borderId="1" xfId="0" applyNumberFormat="1" applyFont="1" applyFill="1" applyBorder="1" applyAlignment="1">
      <alignment horizontal="justify" vertical="top" wrapText="1"/>
    </xf>
    <xf numFmtId="0" fontId="26" fillId="9" borderId="5" xfId="0" applyFont="1" applyFill="1" applyBorder="1" applyAlignment="1">
      <alignment horizontal="left" vertical="top" wrapText="1"/>
    </xf>
    <xf numFmtId="0" fontId="26" fillId="9" borderId="6" xfId="0" applyFont="1" applyFill="1" applyBorder="1" applyAlignment="1">
      <alignment horizontal="left" vertical="top" wrapText="1"/>
    </xf>
    <xf numFmtId="0" fontId="19" fillId="9" borderId="1" xfId="0" applyFont="1" applyFill="1" applyBorder="1" applyAlignment="1">
      <alignment horizontal="center" vertical="top" wrapText="1"/>
    </xf>
    <xf numFmtId="0" fontId="19" fillId="9" borderId="4" xfId="0" applyFont="1" applyFill="1" applyBorder="1" applyAlignment="1">
      <alignment horizontal="center" vertical="top" wrapText="1"/>
    </xf>
    <xf numFmtId="0" fontId="26" fillId="9" borderId="1" xfId="0" applyFont="1" applyFill="1" applyBorder="1" applyAlignment="1">
      <alignment vertical="top" wrapText="1"/>
    </xf>
    <xf numFmtId="0" fontId="26" fillId="9" borderId="4" xfId="0" applyFont="1" applyFill="1" applyBorder="1" applyAlignment="1">
      <alignment vertical="top" wrapText="1"/>
    </xf>
    <xf numFmtId="0" fontId="26" fillId="9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1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4" fontId="25" fillId="4" borderId="4" xfId="0" applyNumberFormat="1" applyFont="1" applyFill="1" applyBorder="1" applyAlignment="1">
      <alignment horizontal="right" vertical="top" wrapText="1"/>
    </xf>
    <xf numFmtId="4" fontId="25" fillId="4" borderId="6" xfId="0" applyNumberFormat="1" applyFont="1" applyFill="1" applyBorder="1" applyAlignment="1">
      <alignment horizontal="right" vertical="top" wrapText="1"/>
    </xf>
    <xf numFmtId="166" fontId="19" fillId="4" borderId="4" xfId="0" applyNumberFormat="1" applyFont="1" applyFill="1" applyBorder="1" applyAlignment="1">
      <alignment horizontal="justify" vertical="top" wrapText="1"/>
    </xf>
    <xf numFmtId="166" fontId="19" fillId="4" borderId="6" xfId="0" applyNumberFormat="1" applyFont="1" applyFill="1" applyBorder="1" applyAlignment="1">
      <alignment horizontal="justify" vertical="top" wrapText="1"/>
    </xf>
    <xf numFmtId="177" fontId="25" fillId="4" borderId="1" xfId="0" applyNumberFormat="1" applyFont="1" applyFill="1" applyBorder="1" applyAlignment="1">
      <alignment horizontal="right" vertical="top" wrapText="1"/>
    </xf>
    <xf numFmtId="168" fontId="2" fillId="0" borderId="19" xfId="0" applyNumberFormat="1" applyFont="1" applyBorder="1" applyAlignment="1">
      <alignment horizontal="center"/>
    </xf>
    <xf numFmtId="168" fontId="2" fillId="0" borderId="0" xfId="0" applyNumberFormat="1" applyFont="1" applyAlignment="1">
      <alignment horizontal="center"/>
    </xf>
    <xf numFmtId="173" fontId="2" fillId="10" borderId="19" xfId="0" applyNumberFormat="1" applyFont="1" applyFill="1" applyBorder="1" applyAlignment="1">
      <alignment horizontal="left"/>
    </xf>
    <xf numFmtId="173" fontId="2" fillId="10" borderId="0" xfId="0" applyNumberFormat="1" applyFont="1" applyFill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4" fillId="4" borderId="0" xfId="0" applyFont="1" applyFill="1" applyAlignment="1">
      <alignment horizontal="center"/>
    </xf>
    <xf numFmtId="0" fontId="17" fillId="4" borderId="1" xfId="0" applyFont="1" applyFill="1" applyBorder="1" applyAlignment="1">
      <alignment horizontal="center" vertical="top" wrapText="1"/>
    </xf>
    <xf numFmtId="0" fontId="30" fillId="4" borderId="1" xfId="0" applyFont="1" applyFill="1" applyBorder="1" applyAlignment="1">
      <alignment vertical="top" wrapText="1"/>
    </xf>
    <xf numFmtId="0" fontId="30" fillId="4" borderId="4" xfId="0" applyFont="1" applyFill="1" applyBorder="1" applyAlignment="1">
      <alignment horizontal="left" vertical="top" wrapText="1"/>
    </xf>
    <xf numFmtId="0" fontId="30" fillId="4" borderId="5" xfId="0" applyFont="1" applyFill="1" applyBorder="1" applyAlignment="1">
      <alignment horizontal="left" vertical="top" wrapText="1"/>
    </xf>
    <xf numFmtId="0" fontId="30" fillId="4" borderId="6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9" fillId="4" borderId="0" xfId="0" applyFont="1" applyFill="1" applyAlignment="1">
      <alignment horizontal="center"/>
    </xf>
    <xf numFmtId="166" fontId="25" fillId="4" borderId="1" xfId="0" applyNumberFormat="1" applyFont="1" applyFill="1" applyBorder="1" applyAlignment="1">
      <alignment horizontal="right" vertical="top" wrapText="1"/>
    </xf>
    <xf numFmtId="0" fontId="1" fillId="0" borderId="3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24" fillId="0" borderId="13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0" fontId="24" fillId="0" borderId="7" xfId="0" applyFont="1" applyBorder="1" applyAlignment="1">
      <alignment horizontal="center" wrapText="1"/>
    </xf>
    <xf numFmtId="0" fontId="24" fillId="0" borderId="8" xfId="0" applyFont="1" applyBorder="1" applyAlignment="1">
      <alignment horizontal="center" wrapText="1"/>
    </xf>
    <xf numFmtId="0" fontId="25" fillId="6" borderId="13" xfId="0" applyFont="1" applyFill="1" applyBorder="1" applyAlignment="1">
      <alignment horizontal="left" vertical="top" wrapText="1"/>
    </xf>
    <xf numFmtId="0" fontId="25" fillId="6" borderId="8" xfId="0" applyFont="1" applyFill="1" applyBorder="1" applyAlignment="1">
      <alignment horizontal="left" vertical="top" wrapText="1"/>
    </xf>
    <xf numFmtId="0" fontId="23" fillId="4" borderId="0" xfId="0" applyFont="1" applyFill="1" applyAlignment="1">
      <alignment horizontal="left" wrapText="1"/>
    </xf>
    <xf numFmtId="0" fontId="26" fillId="7" borderId="13" xfId="0" applyFont="1" applyFill="1" applyBorder="1" applyAlignment="1">
      <alignment horizontal="left" vertical="top" wrapText="1"/>
    </xf>
    <xf numFmtId="0" fontId="26" fillId="7" borderId="8" xfId="0" applyFont="1" applyFill="1" applyBorder="1" applyAlignment="1">
      <alignment horizontal="left" vertical="top" wrapText="1"/>
    </xf>
    <xf numFmtId="0" fontId="23" fillId="4" borderId="0" xfId="0" applyFont="1" applyFill="1" applyAlignment="1">
      <alignment horizontal="left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8"/>
  <sheetViews>
    <sheetView view="pageBreakPreview" zoomScaleSheetLayoutView="100" workbookViewId="0">
      <pane ySplit="10" topLeftCell="A31" activePane="bottomLeft" state="frozen"/>
      <selection pane="bottomLeft" activeCell="A6" sqref="A6:J6"/>
    </sheetView>
  </sheetViews>
  <sheetFormatPr defaultRowHeight="12"/>
  <cols>
    <col min="1" max="1" width="4.85546875" style="8" customWidth="1"/>
    <col min="2" max="2" width="56.5703125" style="8" customWidth="1"/>
    <col min="3" max="3" width="13.5703125" style="8" customWidth="1"/>
    <col min="4" max="4" width="12.7109375" style="8" customWidth="1"/>
    <col min="5" max="5" width="20.28515625" style="8" customWidth="1"/>
    <col min="6" max="8" width="14" style="8" customWidth="1"/>
    <col min="9" max="9" width="13.7109375" style="8" customWidth="1"/>
    <col min="10" max="10" width="14.42578125" style="8" hidden="1" customWidth="1"/>
    <col min="11" max="11" width="49.42578125" style="8" customWidth="1"/>
    <col min="12" max="12" width="11.140625" style="8" bestFit="1" customWidth="1"/>
    <col min="13" max="256" width="9.140625" style="8"/>
    <col min="257" max="257" width="4.85546875" style="8" customWidth="1"/>
    <col min="258" max="258" width="33.28515625" style="8" customWidth="1"/>
    <col min="259" max="259" width="13.5703125" style="8" customWidth="1"/>
    <col min="260" max="260" width="10.7109375" style="8" customWidth="1"/>
    <col min="261" max="261" width="15.140625" style="8" customWidth="1"/>
    <col min="262" max="262" width="13.85546875" style="8" customWidth="1"/>
    <col min="263" max="264" width="14" style="8" customWidth="1"/>
    <col min="265" max="265" width="13.7109375" style="8" customWidth="1"/>
    <col min="266" max="266" width="0" style="8" hidden="1" customWidth="1"/>
    <col min="267" max="267" width="31.42578125" style="8" customWidth="1"/>
    <col min="268" max="268" width="11.140625" style="8" bestFit="1" customWidth="1"/>
    <col min="269" max="512" width="9.140625" style="8"/>
    <col min="513" max="513" width="4.85546875" style="8" customWidth="1"/>
    <col min="514" max="514" width="33.28515625" style="8" customWidth="1"/>
    <col min="515" max="515" width="13.5703125" style="8" customWidth="1"/>
    <col min="516" max="516" width="10.7109375" style="8" customWidth="1"/>
    <col min="517" max="517" width="15.140625" style="8" customWidth="1"/>
    <col min="518" max="518" width="13.85546875" style="8" customWidth="1"/>
    <col min="519" max="520" width="14" style="8" customWidth="1"/>
    <col min="521" max="521" width="13.7109375" style="8" customWidth="1"/>
    <col min="522" max="522" width="0" style="8" hidden="1" customWidth="1"/>
    <col min="523" max="523" width="31.42578125" style="8" customWidth="1"/>
    <col min="524" max="524" width="11.140625" style="8" bestFit="1" customWidth="1"/>
    <col min="525" max="768" width="9.140625" style="8"/>
    <col min="769" max="769" width="4.85546875" style="8" customWidth="1"/>
    <col min="770" max="770" width="33.28515625" style="8" customWidth="1"/>
    <col min="771" max="771" width="13.5703125" style="8" customWidth="1"/>
    <col min="772" max="772" width="10.7109375" style="8" customWidth="1"/>
    <col min="773" max="773" width="15.140625" style="8" customWidth="1"/>
    <col min="774" max="774" width="13.85546875" style="8" customWidth="1"/>
    <col min="775" max="776" width="14" style="8" customWidth="1"/>
    <col min="777" max="777" width="13.7109375" style="8" customWidth="1"/>
    <col min="778" max="778" width="0" style="8" hidden="1" customWidth="1"/>
    <col min="779" max="779" width="31.42578125" style="8" customWidth="1"/>
    <col min="780" max="780" width="11.140625" style="8" bestFit="1" customWidth="1"/>
    <col min="781" max="1024" width="9.140625" style="8"/>
    <col min="1025" max="1025" width="4.85546875" style="8" customWidth="1"/>
    <col min="1026" max="1026" width="33.28515625" style="8" customWidth="1"/>
    <col min="1027" max="1027" width="13.5703125" style="8" customWidth="1"/>
    <col min="1028" max="1028" width="10.7109375" style="8" customWidth="1"/>
    <col min="1029" max="1029" width="15.140625" style="8" customWidth="1"/>
    <col min="1030" max="1030" width="13.85546875" style="8" customWidth="1"/>
    <col min="1031" max="1032" width="14" style="8" customWidth="1"/>
    <col min="1033" max="1033" width="13.7109375" style="8" customWidth="1"/>
    <col min="1034" max="1034" width="0" style="8" hidden="1" customWidth="1"/>
    <col min="1035" max="1035" width="31.42578125" style="8" customWidth="1"/>
    <col min="1036" max="1036" width="11.140625" style="8" bestFit="1" customWidth="1"/>
    <col min="1037" max="1280" width="9.140625" style="8"/>
    <col min="1281" max="1281" width="4.85546875" style="8" customWidth="1"/>
    <col min="1282" max="1282" width="33.28515625" style="8" customWidth="1"/>
    <col min="1283" max="1283" width="13.5703125" style="8" customWidth="1"/>
    <col min="1284" max="1284" width="10.7109375" style="8" customWidth="1"/>
    <col min="1285" max="1285" width="15.140625" style="8" customWidth="1"/>
    <col min="1286" max="1286" width="13.85546875" style="8" customWidth="1"/>
    <col min="1287" max="1288" width="14" style="8" customWidth="1"/>
    <col min="1289" max="1289" width="13.7109375" style="8" customWidth="1"/>
    <col min="1290" max="1290" width="0" style="8" hidden="1" customWidth="1"/>
    <col min="1291" max="1291" width="31.42578125" style="8" customWidth="1"/>
    <col min="1292" max="1292" width="11.140625" style="8" bestFit="1" customWidth="1"/>
    <col min="1293" max="1536" width="9.140625" style="8"/>
    <col min="1537" max="1537" width="4.85546875" style="8" customWidth="1"/>
    <col min="1538" max="1538" width="33.28515625" style="8" customWidth="1"/>
    <col min="1539" max="1539" width="13.5703125" style="8" customWidth="1"/>
    <col min="1540" max="1540" width="10.7109375" style="8" customWidth="1"/>
    <col min="1541" max="1541" width="15.140625" style="8" customWidth="1"/>
    <col min="1542" max="1542" width="13.85546875" style="8" customWidth="1"/>
    <col min="1543" max="1544" width="14" style="8" customWidth="1"/>
    <col min="1545" max="1545" width="13.7109375" style="8" customWidth="1"/>
    <col min="1546" max="1546" width="0" style="8" hidden="1" customWidth="1"/>
    <col min="1547" max="1547" width="31.42578125" style="8" customWidth="1"/>
    <col min="1548" max="1548" width="11.140625" style="8" bestFit="1" customWidth="1"/>
    <col min="1549" max="1792" width="9.140625" style="8"/>
    <col min="1793" max="1793" width="4.85546875" style="8" customWidth="1"/>
    <col min="1794" max="1794" width="33.28515625" style="8" customWidth="1"/>
    <col min="1795" max="1795" width="13.5703125" style="8" customWidth="1"/>
    <col min="1796" max="1796" width="10.7109375" style="8" customWidth="1"/>
    <col min="1797" max="1797" width="15.140625" style="8" customWidth="1"/>
    <col min="1798" max="1798" width="13.85546875" style="8" customWidth="1"/>
    <col min="1799" max="1800" width="14" style="8" customWidth="1"/>
    <col min="1801" max="1801" width="13.7109375" style="8" customWidth="1"/>
    <col min="1802" max="1802" width="0" style="8" hidden="1" customWidth="1"/>
    <col min="1803" max="1803" width="31.42578125" style="8" customWidth="1"/>
    <col min="1804" max="1804" width="11.140625" style="8" bestFit="1" customWidth="1"/>
    <col min="1805" max="2048" width="9.140625" style="8"/>
    <col min="2049" max="2049" width="4.85546875" style="8" customWidth="1"/>
    <col min="2050" max="2050" width="33.28515625" style="8" customWidth="1"/>
    <col min="2051" max="2051" width="13.5703125" style="8" customWidth="1"/>
    <col min="2052" max="2052" width="10.7109375" style="8" customWidth="1"/>
    <col min="2053" max="2053" width="15.140625" style="8" customWidth="1"/>
    <col min="2054" max="2054" width="13.85546875" style="8" customWidth="1"/>
    <col min="2055" max="2056" width="14" style="8" customWidth="1"/>
    <col min="2057" max="2057" width="13.7109375" style="8" customWidth="1"/>
    <col min="2058" max="2058" width="0" style="8" hidden="1" customWidth="1"/>
    <col min="2059" max="2059" width="31.42578125" style="8" customWidth="1"/>
    <col min="2060" max="2060" width="11.140625" style="8" bestFit="1" customWidth="1"/>
    <col min="2061" max="2304" width="9.140625" style="8"/>
    <col min="2305" max="2305" width="4.85546875" style="8" customWidth="1"/>
    <col min="2306" max="2306" width="33.28515625" style="8" customWidth="1"/>
    <col min="2307" max="2307" width="13.5703125" style="8" customWidth="1"/>
    <col min="2308" max="2308" width="10.7109375" style="8" customWidth="1"/>
    <col min="2309" max="2309" width="15.140625" style="8" customWidth="1"/>
    <col min="2310" max="2310" width="13.85546875" style="8" customWidth="1"/>
    <col min="2311" max="2312" width="14" style="8" customWidth="1"/>
    <col min="2313" max="2313" width="13.7109375" style="8" customWidth="1"/>
    <col min="2314" max="2314" width="0" style="8" hidden="1" customWidth="1"/>
    <col min="2315" max="2315" width="31.42578125" style="8" customWidth="1"/>
    <col min="2316" max="2316" width="11.140625" style="8" bestFit="1" customWidth="1"/>
    <col min="2317" max="2560" width="9.140625" style="8"/>
    <col min="2561" max="2561" width="4.85546875" style="8" customWidth="1"/>
    <col min="2562" max="2562" width="33.28515625" style="8" customWidth="1"/>
    <col min="2563" max="2563" width="13.5703125" style="8" customWidth="1"/>
    <col min="2564" max="2564" width="10.7109375" style="8" customWidth="1"/>
    <col min="2565" max="2565" width="15.140625" style="8" customWidth="1"/>
    <col min="2566" max="2566" width="13.85546875" style="8" customWidth="1"/>
    <col min="2567" max="2568" width="14" style="8" customWidth="1"/>
    <col min="2569" max="2569" width="13.7109375" style="8" customWidth="1"/>
    <col min="2570" max="2570" width="0" style="8" hidden="1" customWidth="1"/>
    <col min="2571" max="2571" width="31.42578125" style="8" customWidth="1"/>
    <col min="2572" max="2572" width="11.140625" style="8" bestFit="1" customWidth="1"/>
    <col min="2573" max="2816" width="9.140625" style="8"/>
    <col min="2817" max="2817" width="4.85546875" style="8" customWidth="1"/>
    <col min="2818" max="2818" width="33.28515625" style="8" customWidth="1"/>
    <col min="2819" max="2819" width="13.5703125" style="8" customWidth="1"/>
    <col min="2820" max="2820" width="10.7109375" style="8" customWidth="1"/>
    <col min="2821" max="2821" width="15.140625" style="8" customWidth="1"/>
    <col min="2822" max="2822" width="13.85546875" style="8" customWidth="1"/>
    <col min="2823" max="2824" width="14" style="8" customWidth="1"/>
    <col min="2825" max="2825" width="13.7109375" style="8" customWidth="1"/>
    <col min="2826" max="2826" width="0" style="8" hidden="1" customWidth="1"/>
    <col min="2827" max="2827" width="31.42578125" style="8" customWidth="1"/>
    <col min="2828" max="2828" width="11.140625" style="8" bestFit="1" customWidth="1"/>
    <col min="2829" max="3072" width="9.140625" style="8"/>
    <col min="3073" max="3073" width="4.85546875" style="8" customWidth="1"/>
    <col min="3074" max="3074" width="33.28515625" style="8" customWidth="1"/>
    <col min="3075" max="3075" width="13.5703125" style="8" customWidth="1"/>
    <col min="3076" max="3076" width="10.7109375" style="8" customWidth="1"/>
    <col min="3077" max="3077" width="15.140625" style="8" customWidth="1"/>
    <col min="3078" max="3078" width="13.85546875" style="8" customWidth="1"/>
    <col min="3079" max="3080" width="14" style="8" customWidth="1"/>
    <col min="3081" max="3081" width="13.7109375" style="8" customWidth="1"/>
    <col min="3082" max="3082" width="0" style="8" hidden="1" customWidth="1"/>
    <col min="3083" max="3083" width="31.42578125" style="8" customWidth="1"/>
    <col min="3084" max="3084" width="11.140625" style="8" bestFit="1" customWidth="1"/>
    <col min="3085" max="3328" width="9.140625" style="8"/>
    <col min="3329" max="3329" width="4.85546875" style="8" customWidth="1"/>
    <col min="3330" max="3330" width="33.28515625" style="8" customWidth="1"/>
    <col min="3331" max="3331" width="13.5703125" style="8" customWidth="1"/>
    <col min="3332" max="3332" width="10.7109375" style="8" customWidth="1"/>
    <col min="3333" max="3333" width="15.140625" style="8" customWidth="1"/>
    <col min="3334" max="3334" width="13.85546875" style="8" customWidth="1"/>
    <col min="3335" max="3336" width="14" style="8" customWidth="1"/>
    <col min="3337" max="3337" width="13.7109375" style="8" customWidth="1"/>
    <col min="3338" max="3338" width="0" style="8" hidden="1" customWidth="1"/>
    <col min="3339" max="3339" width="31.42578125" style="8" customWidth="1"/>
    <col min="3340" max="3340" width="11.140625" style="8" bestFit="1" customWidth="1"/>
    <col min="3341" max="3584" width="9.140625" style="8"/>
    <col min="3585" max="3585" width="4.85546875" style="8" customWidth="1"/>
    <col min="3586" max="3586" width="33.28515625" style="8" customWidth="1"/>
    <col min="3587" max="3587" width="13.5703125" style="8" customWidth="1"/>
    <col min="3588" max="3588" width="10.7109375" style="8" customWidth="1"/>
    <col min="3589" max="3589" width="15.140625" style="8" customWidth="1"/>
    <col min="3590" max="3590" width="13.85546875" style="8" customWidth="1"/>
    <col min="3591" max="3592" width="14" style="8" customWidth="1"/>
    <col min="3593" max="3593" width="13.7109375" style="8" customWidth="1"/>
    <col min="3594" max="3594" width="0" style="8" hidden="1" customWidth="1"/>
    <col min="3595" max="3595" width="31.42578125" style="8" customWidth="1"/>
    <col min="3596" max="3596" width="11.140625" style="8" bestFit="1" customWidth="1"/>
    <col min="3597" max="3840" width="9.140625" style="8"/>
    <col min="3841" max="3841" width="4.85546875" style="8" customWidth="1"/>
    <col min="3842" max="3842" width="33.28515625" style="8" customWidth="1"/>
    <col min="3843" max="3843" width="13.5703125" style="8" customWidth="1"/>
    <col min="3844" max="3844" width="10.7109375" style="8" customWidth="1"/>
    <col min="3845" max="3845" width="15.140625" style="8" customWidth="1"/>
    <col min="3846" max="3846" width="13.85546875" style="8" customWidth="1"/>
    <col min="3847" max="3848" width="14" style="8" customWidth="1"/>
    <col min="3849" max="3849" width="13.7109375" style="8" customWidth="1"/>
    <col min="3850" max="3850" width="0" style="8" hidden="1" customWidth="1"/>
    <col min="3851" max="3851" width="31.42578125" style="8" customWidth="1"/>
    <col min="3852" max="3852" width="11.140625" style="8" bestFit="1" customWidth="1"/>
    <col min="3853" max="4096" width="9.140625" style="8"/>
    <col min="4097" max="4097" width="4.85546875" style="8" customWidth="1"/>
    <col min="4098" max="4098" width="33.28515625" style="8" customWidth="1"/>
    <col min="4099" max="4099" width="13.5703125" style="8" customWidth="1"/>
    <col min="4100" max="4100" width="10.7109375" style="8" customWidth="1"/>
    <col min="4101" max="4101" width="15.140625" style="8" customWidth="1"/>
    <col min="4102" max="4102" width="13.85546875" style="8" customWidth="1"/>
    <col min="4103" max="4104" width="14" style="8" customWidth="1"/>
    <col min="4105" max="4105" width="13.7109375" style="8" customWidth="1"/>
    <col min="4106" max="4106" width="0" style="8" hidden="1" customWidth="1"/>
    <col min="4107" max="4107" width="31.42578125" style="8" customWidth="1"/>
    <col min="4108" max="4108" width="11.140625" style="8" bestFit="1" customWidth="1"/>
    <col min="4109" max="4352" width="9.140625" style="8"/>
    <col min="4353" max="4353" width="4.85546875" style="8" customWidth="1"/>
    <col min="4354" max="4354" width="33.28515625" style="8" customWidth="1"/>
    <col min="4355" max="4355" width="13.5703125" style="8" customWidth="1"/>
    <col min="4356" max="4356" width="10.7109375" style="8" customWidth="1"/>
    <col min="4357" max="4357" width="15.140625" style="8" customWidth="1"/>
    <col min="4358" max="4358" width="13.85546875" style="8" customWidth="1"/>
    <col min="4359" max="4360" width="14" style="8" customWidth="1"/>
    <col min="4361" max="4361" width="13.7109375" style="8" customWidth="1"/>
    <col min="4362" max="4362" width="0" style="8" hidden="1" customWidth="1"/>
    <col min="4363" max="4363" width="31.42578125" style="8" customWidth="1"/>
    <col min="4364" max="4364" width="11.140625" style="8" bestFit="1" customWidth="1"/>
    <col min="4365" max="4608" width="9.140625" style="8"/>
    <col min="4609" max="4609" width="4.85546875" style="8" customWidth="1"/>
    <col min="4610" max="4610" width="33.28515625" style="8" customWidth="1"/>
    <col min="4611" max="4611" width="13.5703125" style="8" customWidth="1"/>
    <col min="4612" max="4612" width="10.7109375" style="8" customWidth="1"/>
    <col min="4613" max="4613" width="15.140625" style="8" customWidth="1"/>
    <col min="4614" max="4614" width="13.85546875" style="8" customWidth="1"/>
    <col min="4615" max="4616" width="14" style="8" customWidth="1"/>
    <col min="4617" max="4617" width="13.7109375" style="8" customWidth="1"/>
    <col min="4618" max="4618" width="0" style="8" hidden="1" customWidth="1"/>
    <col min="4619" max="4619" width="31.42578125" style="8" customWidth="1"/>
    <col min="4620" max="4620" width="11.140625" style="8" bestFit="1" customWidth="1"/>
    <col min="4621" max="4864" width="9.140625" style="8"/>
    <col min="4865" max="4865" width="4.85546875" style="8" customWidth="1"/>
    <col min="4866" max="4866" width="33.28515625" style="8" customWidth="1"/>
    <col min="4867" max="4867" width="13.5703125" style="8" customWidth="1"/>
    <col min="4868" max="4868" width="10.7109375" style="8" customWidth="1"/>
    <col min="4869" max="4869" width="15.140625" style="8" customWidth="1"/>
    <col min="4870" max="4870" width="13.85546875" style="8" customWidth="1"/>
    <col min="4871" max="4872" width="14" style="8" customWidth="1"/>
    <col min="4873" max="4873" width="13.7109375" style="8" customWidth="1"/>
    <col min="4874" max="4874" width="0" style="8" hidden="1" customWidth="1"/>
    <col min="4875" max="4875" width="31.42578125" style="8" customWidth="1"/>
    <col min="4876" max="4876" width="11.140625" style="8" bestFit="1" customWidth="1"/>
    <col min="4877" max="5120" width="9.140625" style="8"/>
    <col min="5121" max="5121" width="4.85546875" style="8" customWidth="1"/>
    <col min="5122" max="5122" width="33.28515625" style="8" customWidth="1"/>
    <col min="5123" max="5123" width="13.5703125" style="8" customWidth="1"/>
    <col min="5124" max="5124" width="10.7109375" style="8" customWidth="1"/>
    <col min="5125" max="5125" width="15.140625" style="8" customWidth="1"/>
    <col min="5126" max="5126" width="13.85546875" style="8" customWidth="1"/>
    <col min="5127" max="5128" width="14" style="8" customWidth="1"/>
    <col min="5129" max="5129" width="13.7109375" style="8" customWidth="1"/>
    <col min="5130" max="5130" width="0" style="8" hidden="1" customWidth="1"/>
    <col min="5131" max="5131" width="31.42578125" style="8" customWidth="1"/>
    <col min="5132" max="5132" width="11.140625" style="8" bestFit="1" customWidth="1"/>
    <col min="5133" max="5376" width="9.140625" style="8"/>
    <col min="5377" max="5377" width="4.85546875" style="8" customWidth="1"/>
    <col min="5378" max="5378" width="33.28515625" style="8" customWidth="1"/>
    <col min="5379" max="5379" width="13.5703125" style="8" customWidth="1"/>
    <col min="5380" max="5380" width="10.7109375" style="8" customWidth="1"/>
    <col min="5381" max="5381" width="15.140625" style="8" customWidth="1"/>
    <col min="5382" max="5382" width="13.85546875" style="8" customWidth="1"/>
    <col min="5383" max="5384" width="14" style="8" customWidth="1"/>
    <col min="5385" max="5385" width="13.7109375" style="8" customWidth="1"/>
    <col min="5386" max="5386" width="0" style="8" hidden="1" customWidth="1"/>
    <col min="5387" max="5387" width="31.42578125" style="8" customWidth="1"/>
    <col min="5388" max="5388" width="11.140625" style="8" bestFit="1" customWidth="1"/>
    <col min="5389" max="5632" width="9.140625" style="8"/>
    <col min="5633" max="5633" width="4.85546875" style="8" customWidth="1"/>
    <col min="5634" max="5634" width="33.28515625" style="8" customWidth="1"/>
    <col min="5635" max="5635" width="13.5703125" style="8" customWidth="1"/>
    <col min="5636" max="5636" width="10.7109375" style="8" customWidth="1"/>
    <col min="5637" max="5637" width="15.140625" style="8" customWidth="1"/>
    <col min="5638" max="5638" width="13.85546875" style="8" customWidth="1"/>
    <col min="5639" max="5640" width="14" style="8" customWidth="1"/>
    <col min="5641" max="5641" width="13.7109375" style="8" customWidth="1"/>
    <col min="5642" max="5642" width="0" style="8" hidden="1" customWidth="1"/>
    <col min="5643" max="5643" width="31.42578125" style="8" customWidth="1"/>
    <col min="5644" max="5644" width="11.140625" style="8" bestFit="1" customWidth="1"/>
    <col min="5645" max="5888" width="9.140625" style="8"/>
    <col min="5889" max="5889" width="4.85546875" style="8" customWidth="1"/>
    <col min="5890" max="5890" width="33.28515625" style="8" customWidth="1"/>
    <col min="5891" max="5891" width="13.5703125" style="8" customWidth="1"/>
    <col min="5892" max="5892" width="10.7109375" style="8" customWidth="1"/>
    <col min="5893" max="5893" width="15.140625" style="8" customWidth="1"/>
    <col min="5894" max="5894" width="13.85546875" style="8" customWidth="1"/>
    <col min="5895" max="5896" width="14" style="8" customWidth="1"/>
    <col min="5897" max="5897" width="13.7109375" style="8" customWidth="1"/>
    <col min="5898" max="5898" width="0" style="8" hidden="1" customWidth="1"/>
    <col min="5899" max="5899" width="31.42578125" style="8" customWidth="1"/>
    <col min="5900" max="5900" width="11.140625" style="8" bestFit="1" customWidth="1"/>
    <col min="5901" max="6144" width="9.140625" style="8"/>
    <col min="6145" max="6145" width="4.85546875" style="8" customWidth="1"/>
    <col min="6146" max="6146" width="33.28515625" style="8" customWidth="1"/>
    <col min="6147" max="6147" width="13.5703125" style="8" customWidth="1"/>
    <col min="6148" max="6148" width="10.7109375" style="8" customWidth="1"/>
    <col min="6149" max="6149" width="15.140625" style="8" customWidth="1"/>
    <col min="6150" max="6150" width="13.85546875" style="8" customWidth="1"/>
    <col min="6151" max="6152" width="14" style="8" customWidth="1"/>
    <col min="6153" max="6153" width="13.7109375" style="8" customWidth="1"/>
    <col min="6154" max="6154" width="0" style="8" hidden="1" customWidth="1"/>
    <col min="6155" max="6155" width="31.42578125" style="8" customWidth="1"/>
    <col min="6156" max="6156" width="11.140625" style="8" bestFit="1" customWidth="1"/>
    <col min="6157" max="6400" width="9.140625" style="8"/>
    <col min="6401" max="6401" width="4.85546875" style="8" customWidth="1"/>
    <col min="6402" max="6402" width="33.28515625" style="8" customWidth="1"/>
    <col min="6403" max="6403" width="13.5703125" style="8" customWidth="1"/>
    <col min="6404" max="6404" width="10.7109375" style="8" customWidth="1"/>
    <col min="6405" max="6405" width="15.140625" style="8" customWidth="1"/>
    <col min="6406" max="6406" width="13.85546875" style="8" customWidth="1"/>
    <col min="6407" max="6408" width="14" style="8" customWidth="1"/>
    <col min="6409" max="6409" width="13.7109375" style="8" customWidth="1"/>
    <col min="6410" max="6410" width="0" style="8" hidden="1" customWidth="1"/>
    <col min="6411" max="6411" width="31.42578125" style="8" customWidth="1"/>
    <col min="6412" max="6412" width="11.140625" style="8" bestFit="1" customWidth="1"/>
    <col min="6413" max="6656" width="9.140625" style="8"/>
    <col min="6657" max="6657" width="4.85546875" style="8" customWidth="1"/>
    <col min="6658" max="6658" width="33.28515625" style="8" customWidth="1"/>
    <col min="6659" max="6659" width="13.5703125" style="8" customWidth="1"/>
    <col min="6660" max="6660" width="10.7109375" style="8" customWidth="1"/>
    <col min="6661" max="6661" width="15.140625" style="8" customWidth="1"/>
    <col min="6662" max="6662" width="13.85546875" style="8" customWidth="1"/>
    <col min="6663" max="6664" width="14" style="8" customWidth="1"/>
    <col min="6665" max="6665" width="13.7109375" style="8" customWidth="1"/>
    <col min="6666" max="6666" width="0" style="8" hidden="1" customWidth="1"/>
    <col min="6667" max="6667" width="31.42578125" style="8" customWidth="1"/>
    <col min="6668" max="6668" width="11.140625" style="8" bestFit="1" customWidth="1"/>
    <col min="6669" max="6912" width="9.140625" style="8"/>
    <col min="6913" max="6913" width="4.85546875" style="8" customWidth="1"/>
    <col min="6914" max="6914" width="33.28515625" style="8" customWidth="1"/>
    <col min="6915" max="6915" width="13.5703125" style="8" customWidth="1"/>
    <col min="6916" max="6916" width="10.7109375" style="8" customWidth="1"/>
    <col min="6917" max="6917" width="15.140625" style="8" customWidth="1"/>
    <col min="6918" max="6918" width="13.85546875" style="8" customWidth="1"/>
    <col min="6919" max="6920" width="14" style="8" customWidth="1"/>
    <col min="6921" max="6921" width="13.7109375" style="8" customWidth="1"/>
    <col min="6922" max="6922" width="0" style="8" hidden="1" customWidth="1"/>
    <col min="6923" max="6923" width="31.42578125" style="8" customWidth="1"/>
    <col min="6924" max="6924" width="11.140625" style="8" bestFit="1" customWidth="1"/>
    <col min="6925" max="7168" width="9.140625" style="8"/>
    <col min="7169" max="7169" width="4.85546875" style="8" customWidth="1"/>
    <col min="7170" max="7170" width="33.28515625" style="8" customWidth="1"/>
    <col min="7171" max="7171" width="13.5703125" style="8" customWidth="1"/>
    <col min="7172" max="7172" width="10.7109375" style="8" customWidth="1"/>
    <col min="7173" max="7173" width="15.140625" style="8" customWidth="1"/>
    <col min="7174" max="7174" width="13.85546875" style="8" customWidth="1"/>
    <col min="7175" max="7176" width="14" style="8" customWidth="1"/>
    <col min="7177" max="7177" width="13.7109375" style="8" customWidth="1"/>
    <col min="7178" max="7178" width="0" style="8" hidden="1" customWidth="1"/>
    <col min="7179" max="7179" width="31.42578125" style="8" customWidth="1"/>
    <col min="7180" max="7180" width="11.140625" style="8" bestFit="1" customWidth="1"/>
    <col min="7181" max="7424" width="9.140625" style="8"/>
    <col min="7425" max="7425" width="4.85546875" style="8" customWidth="1"/>
    <col min="7426" max="7426" width="33.28515625" style="8" customWidth="1"/>
    <col min="7427" max="7427" width="13.5703125" style="8" customWidth="1"/>
    <col min="7428" max="7428" width="10.7109375" style="8" customWidth="1"/>
    <col min="7429" max="7429" width="15.140625" style="8" customWidth="1"/>
    <col min="7430" max="7430" width="13.85546875" style="8" customWidth="1"/>
    <col min="7431" max="7432" width="14" style="8" customWidth="1"/>
    <col min="7433" max="7433" width="13.7109375" style="8" customWidth="1"/>
    <col min="7434" max="7434" width="0" style="8" hidden="1" customWidth="1"/>
    <col min="7435" max="7435" width="31.42578125" style="8" customWidth="1"/>
    <col min="7436" max="7436" width="11.140625" style="8" bestFit="1" customWidth="1"/>
    <col min="7437" max="7680" width="9.140625" style="8"/>
    <col min="7681" max="7681" width="4.85546875" style="8" customWidth="1"/>
    <col min="7682" max="7682" width="33.28515625" style="8" customWidth="1"/>
    <col min="7683" max="7683" width="13.5703125" style="8" customWidth="1"/>
    <col min="7684" max="7684" width="10.7109375" style="8" customWidth="1"/>
    <col min="7685" max="7685" width="15.140625" style="8" customWidth="1"/>
    <col min="7686" max="7686" width="13.85546875" style="8" customWidth="1"/>
    <col min="7687" max="7688" width="14" style="8" customWidth="1"/>
    <col min="7689" max="7689" width="13.7109375" style="8" customWidth="1"/>
    <col min="7690" max="7690" width="0" style="8" hidden="1" customWidth="1"/>
    <col min="7691" max="7691" width="31.42578125" style="8" customWidth="1"/>
    <col min="7692" max="7692" width="11.140625" style="8" bestFit="1" customWidth="1"/>
    <col min="7693" max="7936" width="9.140625" style="8"/>
    <col min="7937" max="7937" width="4.85546875" style="8" customWidth="1"/>
    <col min="7938" max="7938" width="33.28515625" style="8" customWidth="1"/>
    <col min="7939" max="7939" width="13.5703125" style="8" customWidth="1"/>
    <col min="7940" max="7940" width="10.7109375" style="8" customWidth="1"/>
    <col min="7941" max="7941" width="15.140625" style="8" customWidth="1"/>
    <col min="7942" max="7942" width="13.85546875" style="8" customWidth="1"/>
    <col min="7943" max="7944" width="14" style="8" customWidth="1"/>
    <col min="7945" max="7945" width="13.7109375" style="8" customWidth="1"/>
    <col min="7946" max="7946" width="0" style="8" hidden="1" customWidth="1"/>
    <col min="7947" max="7947" width="31.42578125" style="8" customWidth="1"/>
    <col min="7948" max="7948" width="11.140625" style="8" bestFit="1" customWidth="1"/>
    <col min="7949" max="8192" width="9.140625" style="8"/>
    <col min="8193" max="8193" width="4.85546875" style="8" customWidth="1"/>
    <col min="8194" max="8194" width="33.28515625" style="8" customWidth="1"/>
    <col min="8195" max="8195" width="13.5703125" style="8" customWidth="1"/>
    <col min="8196" max="8196" width="10.7109375" style="8" customWidth="1"/>
    <col min="8197" max="8197" width="15.140625" style="8" customWidth="1"/>
    <col min="8198" max="8198" width="13.85546875" style="8" customWidth="1"/>
    <col min="8199" max="8200" width="14" style="8" customWidth="1"/>
    <col min="8201" max="8201" width="13.7109375" style="8" customWidth="1"/>
    <col min="8202" max="8202" width="0" style="8" hidden="1" customWidth="1"/>
    <col min="8203" max="8203" width="31.42578125" style="8" customWidth="1"/>
    <col min="8204" max="8204" width="11.140625" style="8" bestFit="1" customWidth="1"/>
    <col min="8205" max="8448" width="9.140625" style="8"/>
    <col min="8449" max="8449" width="4.85546875" style="8" customWidth="1"/>
    <col min="8450" max="8450" width="33.28515625" style="8" customWidth="1"/>
    <col min="8451" max="8451" width="13.5703125" style="8" customWidth="1"/>
    <col min="8452" max="8452" width="10.7109375" style="8" customWidth="1"/>
    <col min="8453" max="8453" width="15.140625" style="8" customWidth="1"/>
    <col min="8454" max="8454" width="13.85546875" style="8" customWidth="1"/>
    <col min="8455" max="8456" width="14" style="8" customWidth="1"/>
    <col min="8457" max="8457" width="13.7109375" style="8" customWidth="1"/>
    <col min="8458" max="8458" width="0" style="8" hidden="1" customWidth="1"/>
    <col min="8459" max="8459" width="31.42578125" style="8" customWidth="1"/>
    <col min="8460" max="8460" width="11.140625" style="8" bestFit="1" customWidth="1"/>
    <col min="8461" max="8704" width="9.140625" style="8"/>
    <col min="8705" max="8705" width="4.85546875" style="8" customWidth="1"/>
    <col min="8706" max="8706" width="33.28515625" style="8" customWidth="1"/>
    <col min="8707" max="8707" width="13.5703125" style="8" customWidth="1"/>
    <col min="8708" max="8708" width="10.7109375" style="8" customWidth="1"/>
    <col min="8709" max="8709" width="15.140625" style="8" customWidth="1"/>
    <col min="8710" max="8710" width="13.85546875" style="8" customWidth="1"/>
    <col min="8711" max="8712" width="14" style="8" customWidth="1"/>
    <col min="8713" max="8713" width="13.7109375" style="8" customWidth="1"/>
    <col min="8714" max="8714" width="0" style="8" hidden="1" customWidth="1"/>
    <col min="8715" max="8715" width="31.42578125" style="8" customWidth="1"/>
    <col min="8716" max="8716" width="11.140625" style="8" bestFit="1" customWidth="1"/>
    <col min="8717" max="8960" width="9.140625" style="8"/>
    <col min="8961" max="8961" width="4.85546875" style="8" customWidth="1"/>
    <col min="8962" max="8962" width="33.28515625" style="8" customWidth="1"/>
    <col min="8963" max="8963" width="13.5703125" style="8" customWidth="1"/>
    <col min="8964" max="8964" width="10.7109375" style="8" customWidth="1"/>
    <col min="8965" max="8965" width="15.140625" style="8" customWidth="1"/>
    <col min="8966" max="8966" width="13.85546875" style="8" customWidth="1"/>
    <col min="8967" max="8968" width="14" style="8" customWidth="1"/>
    <col min="8969" max="8969" width="13.7109375" style="8" customWidth="1"/>
    <col min="8970" max="8970" width="0" style="8" hidden="1" customWidth="1"/>
    <col min="8971" max="8971" width="31.42578125" style="8" customWidth="1"/>
    <col min="8972" max="8972" width="11.140625" style="8" bestFit="1" customWidth="1"/>
    <col min="8973" max="9216" width="9.140625" style="8"/>
    <col min="9217" max="9217" width="4.85546875" style="8" customWidth="1"/>
    <col min="9218" max="9218" width="33.28515625" style="8" customWidth="1"/>
    <col min="9219" max="9219" width="13.5703125" style="8" customWidth="1"/>
    <col min="9220" max="9220" width="10.7109375" style="8" customWidth="1"/>
    <col min="9221" max="9221" width="15.140625" style="8" customWidth="1"/>
    <col min="9222" max="9222" width="13.85546875" style="8" customWidth="1"/>
    <col min="9223" max="9224" width="14" style="8" customWidth="1"/>
    <col min="9225" max="9225" width="13.7109375" style="8" customWidth="1"/>
    <col min="9226" max="9226" width="0" style="8" hidden="1" customWidth="1"/>
    <col min="9227" max="9227" width="31.42578125" style="8" customWidth="1"/>
    <col min="9228" max="9228" width="11.140625" style="8" bestFit="1" customWidth="1"/>
    <col min="9229" max="9472" width="9.140625" style="8"/>
    <col min="9473" max="9473" width="4.85546875" style="8" customWidth="1"/>
    <col min="9474" max="9474" width="33.28515625" style="8" customWidth="1"/>
    <col min="9475" max="9475" width="13.5703125" style="8" customWidth="1"/>
    <col min="9476" max="9476" width="10.7109375" style="8" customWidth="1"/>
    <col min="9477" max="9477" width="15.140625" style="8" customWidth="1"/>
    <col min="9478" max="9478" width="13.85546875" style="8" customWidth="1"/>
    <col min="9479" max="9480" width="14" style="8" customWidth="1"/>
    <col min="9481" max="9481" width="13.7109375" style="8" customWidth="1"/>
    <col min="9482" max="9482" width="0" style="8" hidden="1" customWidth="1"/>
    <col min="9483" max="9483" width="31.42578125" style="8" customWidth="1"/>
    <col min="9484" max="9484" width="11.140625" style="8" bestFit="1" customWidth="1"/>
    <col min="9485" max="9728" width="9.140625" style="8"/>
    <col min="9729" max="9729" width="4.85546875" style="8" customWidth="1"/>
    <col min="9730" max="9730" width="33.28515625" style="8" customWidth="1"/>
    <col min="9731" max="9731" width="13.5703125" style="8" customWidth="1"/>
    <col min="9732" max="9732" width="10.7109375" style="8" customWidth="1"/>
    <col min="9733" max="9733" width="15.140625" style="8" customWidth="1"/>
    <col min="9734" max="9734" width="13.85546875" style="8" customWidth="1"/>
    <col min="9735" max="9736" width="14" style="8" customWidth="1"/>
    <col min="9737" max="9737" width="13.7109375" style="8" customWidth="1"/>
    <col min="9738" max="9738" width="0" style="8" hidden="1" customWidth="1"/>
    <col min="9739" max="9739" width="31.42578125" style="8" customWidth="1"/>
    <col min="9740" max="9740" width="11.140625" style="8" bestFit="1" customWidth="1"/>
    <col min="9741" max="9984" width="9.140625" style="8"/>
    <col min="9985" max="9985" width="4.85546875" style="8" customWidth="1"/>
    <col min="9986" max="9986" width="33.28515625" style="8" customWidth="1"/>
    <col min="9987" max="9987" width="13.5703125" style="8" customWidth="1"/>
    <col min="9988" max="9988" width="10.7109375" style="8" customWidth="1"/>
    <col min="9989" max="9989" width="15.140625" style="8" customWidth="1"/>
    <col min="9990" max="9990" width="13.85546875" style="8" customWidth="1"/>
    <col min="9991" max="9992" width="14" style="8" customWidth="1"/>
    <col min="9993" max="9993" width="13.7109375" style="8" customWidth="1"/>
    <col min="9994" max="9994" width="0" style="8" hidden="1" customWidth="1"/>
    <col min="9995" max="9995" width="31.42578125" style="8" customWidth="1"/>
    <col min="9996" max="9996" width="11.140625" style="8" bestFit="1" customWidth="1"/>
    <col min="9997" max="10240" width="9.140625" style="8"/>
    <col min="10241" max="10241" width="4.85546875" style="8" customWidth="1"/>
    <col min="10242" max="10242" width="33.28515625" style="8" customWidth="1"/>
    <col min="10243" max="10243" width="13.5703125" style="8" customWidth="1"/>
    <col min="10244" max="10244" width="10.7109375" style="8" customWidth="1"/>
    <col min="10245" max="10245" width="15.140625" style="8" customWidth="1"/>
    <col min="10246" max="10246" width="13.85546875" style="8" customWidth="1"/>
    <col min="10247" max="10248" width="14" style="8" customWidth="1"/>
    <col min="10249" max="10249" width="13.7109375" style="8" customWidth="1"/>
    <col min="10250" max="10250" width="0" style="8" hidden="1" customWidth="1"/>
    <col min="10251" max="10251" width="31.42578125" style="8" customWidth="1"/>
    <col min="10252" max="10252" width="11.140625" style="8" bestFit="1" customWidth="1"/>
    <col min="10253" max="10496" width="9.140625" style="8"/>
    <col min="10497" max="10497" width="4.85546875" style="8" customWidth="1"/>
    <col min="10498" max="10498" width="33.28515625" style="8" customWidth="1"/>
    <col min="10499" max="10499" width="13.5703125" style="8" customWidth="1"/>
    <col min="10500" max="10500" width="10.7109375" style="8" customWidth="1"/>
    <col min="10501" max="10501" width="15.140625" style="8" customWidth="1"/>
    <col min="10502" max="10502" width="13.85546875" style="8" customWidth="1"/>
    <col min="10503" max="10504" width="14" style="8" customWidth="1"/>
    <col min="10505" max="10505" width="13.7109375" style="8" customWidth="1"/>
    <col min="10506" max="10506" width="0" style="8" hidden="1" customWidth="1"/>
    <col min="10507" max="10507" width="31.42578125" style="8" customWidth="1"/>
    <col min="10508" max="10508" width="11.140625" style="8" bestFit="1" customWidth="1"/>
    <col min="10509" max="10752" width="9.140625" style="8"/>
    <col min="10753" max="10753" width="4.85546875" style="8" customWidth="1"/>
    <col min="10754" max="10754" width="33.28515625" style="8" customWidth="1"/>
    <col min="10755" max="10755" width="13.5703125" style="8" customWidth="1"/>
    <col min="10756" max="10756" width="10.7109375" style="8" customWidth="1"/>
    <col min="10757" max="10757" width="15.140625" style="8" customWidth="1"/>
    <col min="10758" max="10758" width="13.85546875" style="8" customWidth="1"/>
    <col min="10759" max="10760" width="14" style="8" customWidth="1"/>
    <col min="10761" max="10761" width="13.7109375" style="8" customWidth="1"/>
    <col min="10762" max="10762" width="0" style="8" hidden="1" customWidth="1"/>
    <col min="10763" max="10763" width="31.42578125" style="8" customWidth="1"/>
    <col min="10764" max="10764" width="11.140625" style="8" bestFit="1" customWidth="1"/>
    <col min="10765" max="11008" width="9.140625" style="8"/>
    <col min="11009" max="11009" width="4.85546875" style="8" customWidth="1"/>
    <col min="11010" max="11010" width="33.28515625" style="8" customWidth="1"/>
    <col min="11011" max="11011" width="13.5703125" style="8" customWidth="1"/>
    <col min="11012" max="11012" width="10.7109375" style="8" customWidth="1"/>
    <col min="11013" max="11013" width="15.140625" style="8" customWidth="1"/>
    <col min="11014" max="11014" width="13.85546875" style="8" customWidth="1"/>
    <col min="11015" max="11016" width="14" style="8" customWidth="1"/>
    <col min="11017" max="11017" width="13.7109375" style="8" customWidth="1"/>
    <col min="11018" max="11018" width="0" style="8" hidden="1" customWidth="1"/>
    <col min="11019" max="11019" width="31.42578125" style="8" customWidth="1"/>
    <col min="11020" max="11020" width="11.140625" style="8" bestFit="1" customWidth="1"/>
    <col min="11021" max="11264" width="9.140625" style="8"/>
    <col min="11265" max="11265" width="4.85546875" style="8" customWidth="1"/>
    <col min="11266" max="11266" width="33.28515625" style="8" customWidth="1"/>
    <col min="11267" max="11267" width="13.5703125" style="8" customWidth="1"/>
    <col min="11268" max="11268" width="10.7109375" style="8" customWidth="1"/>
    <col min="11269" max="11269" width="15.140625" style="8" customWidth="1"/>
    <col min="11270" max="11270" width="13.85546875" style="8" customWidth="1"/>
    <col min="11271" max="11272" width="14" style="8" customWidth="1"/>
    <col min="11273" max="11273" width="13.7109375" style="8" customWidth="1"/>
    <col min="11274" max="11274" width="0" style="8" hidden="1" customWidth="1"/>
    <col min="11275" max="11275" width="31.42578125" style="8" customWidth="1"/>
    <col min="11276" max="11276" width="11.140625" style="8" bestFit="1" customWidth="1"/>
    <col min="11277" max="11520" width="9.140625" style="8"/>
    <col min="11521" max="11521" width="4.85546875" style="8" customWidth="1"/>
    <col min="11522" max="11522" width="33.28515625" style="8" customWidth="1"/>
    <col min="11523" max="11523" width="13.5703125" style="8" customWidth="1"/>
    <col min="11524" max="11524" width="10.7109375" style="8" customWidth="1"/>
    <col min="11525" max="11525" width="15.140625" style="8" customWidth="1"/>
    <col min="11526" max="11526" width="13.85546875" style="8" customWidth="1"/>
    <col min="11527" max="11528" width="14" style="8" customWidth="1"/>
    <col min="11529" max="11529" width="13.7109375" style="8" customWidth="1"/>
    <col min="11530" max="11530" width="0" style="8" hidden="1" customWidth="1"/>
    <col min="11531" max="11531" width="31.42578125" style="8" customWidth="1"/>
    <col min="11532" max="11532" width="11.140625" style="8" bestFit="1" customWidth="1"/>
    <col min="11533" max="11776" width="9.140625" style="8"/>
    <col min="11777" max="11777" width="4.85546875" style="8" customWidth="1"/>
    <col min="11778" max="11778" width="33.28515625" style="8" customWidth="1"/>
    <col min="11779" max="11779" width="13.5703125" style="8" customWidth="1"/>
    <col min="11780" max="11780" width="10.7109375" style="8" customWidth="1"/>
    <col min="11781" max="11781" width="15.140625" style="8" customWidth="1"/>
    <col min="11782" max="11782" width="13.85546875" style="8" customWidth="1"/>
    <col min="11783" max="11784" width="14" style="8" customWidth="1"/>
    <col min="11785" max="11785" width="13.7109375" style="8" customWidth="1"/>
    <col min="11786" max="11786" width="0" style="8" hidden="1" customWidth="1"/>
    <col min="11787" max="11787" width="31.42578125" style="8" customWidth="1"/>
    <col min="11788" max="11788" width="11.140625" style="8" bestFit="1" customWidth="1"/>
    <col min="11789" max="12032" width="9.140625" style="8"/>
    <col min="12033" max="12033" width="4.85546875" style="8" customWidth="1"/>
    <col min="12034" max="12034" width="33.28515625" style="8" customWidth="1"/>
    <col min="12035" max="12035" width="13.5703125" style="8" customWidth="1"/>
    <col min="12036" max="12036" width="10.7109375" style="8" customWidth="1"/>
    <col min="12037" max="12037" width="15.140625" style="8" customWidth="1"/>
    <col min="12038" max="12038" width="13.85546875" style="8" customWidth="1"/>
    <col min="12039" max="12040" width="14" style="8" customWidth="1"/>
    <col min="12041" max="12041" width="13.7109375" style="8" customWidth="1"/>
    <col min="12042" max="12042" width="0" style="8" hidden="1" customWidth="1"/>
    <col min="12043" max="12043" width="31.42578125" style="8" customWidth="1"/>
    <col min="12044" max="12044" width="11.140625" style="8" bestFit="1" customWidth="1"/>
    <col min="12045" max="12288" width="9.140625" style="8"/>
    <col min="12289" max="12289" width="4.85546875" style="8" customWidth="1"/>
    <col min="12290" max="12290" width="33.28515625" style="8" customWidth="1"/>
    <col min="12291" max="12291" width="13.5703125" style="8" customWidth="1"/>
    <col min="12292" max="12292" width="10.7109375" style="8" customWidth="1"/>
    <col min="12293" max="12293" width="15.140625" style="8" customWidth="1"/>
    <col min="12294" max="12294" width="13.85546875" style="8" customWidth="1"/>
    <col min="12295" max="12296" width="14" style="8" customWidth="1"/>
    <col min="12297" max="12297" width="13.7109375" style="8" customWidth="1"/>
    <col min="12298" max="12298" width="0" style="8" hidden="1" customWidth="1"/>
    <col min="12299" max="12299" width="31.42578125" style="8" customWidth="1"/>
    <col min="12300" max="12300" width="11.140625" style="8" bestFit="1" customWidth="1"/>
    <col min="12301" max="12544" width="9.140625" style="8"/>
    <col min="12545" max="12545" width="4.85546875" style="8" customWidth="1"/>
    <col min="12546" max="12546" width="33.28515625" style="8" customWidth="1"/>
    <col min="12547" max="12547" width="13.5703125" style="8" customWidth="1"/>
    <col min="12548" max="12548" width="10.7109375" style="8" customWidth="1"/>
    <col min="12549" max="12549" width="15.140625" style="8" customWidth="1"/>
    <col min="12550" max="12550" width="13.85546875" style="8" customWidth="1"/>
    <col min="12551" max="12552" width="14" style="8" customWidth="1"/>
    <col min="12553" max="12553" width="13.7109375" style="8" customWidth="1"/>
    <col min="12554" max="12554" width="0" style="8" hidden="1" customWidth="1"/>
    <col min="12555" max="12555" width="31.42578125" style="8" customWidth="1"/>
    <col min="12556" max="12556" width="11.140625" style="8" bestFit="1" customWidth="1"/>
    <col min="12557" max="12800" width="9.140625" style="8"/>
    <col min="12801" max="12801" width="4.85546875" style="8" customWidth="1"/>
    <col min="12802" max="12802" width="33.28515625" style="8" customWidth="1"/>
    <col min="12803" max="12803" width="13.5703125" style="8" customWidth="1"/>
    <col min="12804" max="12804" width="10.7109375" style="8" customWidth="1"/>
    <col min="12805" max="12805" width="15.140625" style="8" customWidth="1"/>
    <col min="12806" max="12806" width="13.85546875" style="8" customWidth="1"/>
    <col min="12807" max="12808" width="14" style="8" customWidth="1"/>
    <col min="12809" max="12809" width="13.7109375" style="8" customWidth="1"/>
    <col min="12810" max="12810" width="0" style="8" hidden="1" customWidth="1"/>
    <col min="12811" max="12811" width="31.42578125" style="8" customWidth="1"/>
    <col min="12812" max="12812" width="11.140625" style="8" bestFit="1" customWidth="1"/>
    <col min="12813" max="13056" width="9.140625" style="8"/>
    <col min="13057" max="13057" width="4.85546875" style="8" customWidth="1"/>
    <col min="13058" max="13058" width="33.28515625" style="8" customWidth="1"/>
    <col min="13059" max="13059" width="13.5703125" style="8" customWidth="1"/>
    <col min="13060" max="13060" width="10.7109375" style="8" customWidth="1"/>
    <col min="13061" max="13061" width="15.140625" style="8" customWidth="1"/>
    <col min="13062" max="13062" width="13.85546875" style="8" customWidth="1"/>
    <col min="13063" max="13064" width="14" style="8" customWidth="1"/>
    <col min="13065" max="13065" width="13.7109375" style="8" customWidth="1"/>
    <col min="13066" max="13066" width="0" style="8" hidden="1" customWidth="1"/>
    <col min="13067" max="13067" width="31.42578125" style="8" customWidth="1"/>
    <col min="13068" max="13068" width="11.140625" style="8" bestFit="1" customWidth="1"/>
    <col min="13069" max="13312" width="9.140625" style="8"/>
    <col min="13313" max="13313" width="4.85546875" style="8" customWidth="1"/>
    <col min="13314" max="13314" width="33.28515625" style="8" customWidth="1"/>
    <col min="13315" max="13315" width="13.5703125" style="8" customWidth="1"/>
    <col min="13316" max="13316" width="10.7109375" style="8" customWidth="1"/>
    <col min="13317" max="13317" width="15.140625" style="8" customWidth="1"/>
    <col min="13318" max="13318" width="13.85546875" style="8" customWidth="1"/>
    <col min="13319" max="13320" width="14" style="8" customWidth="1"/>
    <col min="13321" max="13321" width="13.7109375" style="8" customWidth="1"/>
    <col min="13322" max="13322" width="0" style="8" hidden="1" customWidth="1"/>
    <col min="13323" max="13323" width="31.42578125" style="8" customWidth="1"/>
    <col min="13324" max="13324" width="11.140625" style="8" bestFit="1" customWidth="1"/>
    <col min="13325" max="13568" width="9.140625" style="8"/>
    <col min="13569" max="13569" width="4.85546875" style="8" customWidth="1"/>
    <col min="13570" max="13570" width="33.28515625" style="8" customWidth="1"/>
    <col min="13571" max="13571" width="13.5703125" style="8" customWidth="1"/>
    <col min="13572" max="13572" width="10.7109375" style="8" customWidth="1"/>
    <col min="13573" max="13573" width="15.140625" style="8" customWidth="1"/>
    <col min="13574" max="13574" width="13.85546875" style="8" customWidth="1"/>
    <col min="13575" max="13576" width="14" style="8" customWidth="1"/>
    <col min="13577" max="13577" width="13.7109375" style="8" customWidth="1"/>
    <col min="13578" max="13578" width="0" style="8" hidden="1" customWidth="1"/>
    <col min="13579" max="13579" width="31.42578125" style="8" customWidth="1"/>
    <col min="13580" max="13580" width="11.140625" style="8" bestFit="1" customWidth="1"/>
    <col min="13581" max="13824" width="9.140625" style="8"/>
    <col min="13825" max="13825" width="4.85546875" style="8" customWidth="1"/>
    <col min="13826" max="13826" width="33.28515625" style="8" customWidth="1"/>
    <col min="13827" max="13827" width="13.5703125" style="8" customWidth="1"/>
    <col min="13828" max="13828" width="10.7109375" style="8" customWidth="1"/>
    <col min="13829" max="13829" width="15.140625" style="8" customWidth="1"/>
    <col min="13830" max="13830" width="13.85546875" style="8" customWidth="1"/>
    <col min="13831" max="13832" width="14" style="8" customWidth="1"/>
    <col min="13833" max="13833" width="13.7109375" style="8" customWidth="1"/>
    <col min="13834" max="13834" width="0" style="8" hidden="1" customWidth="1"/>
    <col min="13835" max="13835" width="31.42578125" style="8" customWidth="1"/>
    <col min="13836" max="13836" width="11.140625" style="8" bestFit="1" customWidth="1"/>
    <col min="13837" max="14080" width="9.140625" style="8"/>
    <col min="14081" max="14081" width="4.85546875" style="8" customWidth="1"/>
    <col min="14082" max="14082" width="33.28515625" style="8" customWidth="1"/>
    <col min="14083" max="14083" width="13.5703125" style="8" customWidth="1"/>
    <col min="14084" max="14084" width="10.7109375" style="8" customWidth="1"/>
    <col min="14085" max="14085" width="15.140625" style="8" customWidth="1"/>
    <col min="14086" max="14086" width="13.85546875" style="8" customWidth="1"/>
    <col min="14087" max="14088" width="14" style="8" customWidth="1"/>
    <col min="14089" max="14089" width="13.7109375" style="8" customWidth="1"/>
    <col min="14090" max="14090" width="0" style="8" hidden="1" customWidth="1"/>
    <col min="14091" max="14091" width="31.42578125" style="8" customWidth="1"/>
    <col min="14092" max="14092" width="11.140625" style="8" bestFit="1" customWidth="1"/>
    <col min="14093" max="14336" width="9.140625" style="8"/>
    <col min="14337" max="14337" width="4.85546875" style="8" customWidth="1"/>
    <col min="14338" max="14338" width="33.28515625" style="8" customWidth="1"/>
    <col min="14339" max="14339" width="13.5703125" style="8" customWidth="1"/>
    <col min="14340" max="14340" width="10.7109375" style="8" customWidth="1"/>
    <col min="14341" max="14341" width="15.140625" style="8" customWidth="1"/>
    <col min="14342" max="14342" width="13.85546875" style="8" customWidth="1"/>
    <col min="14343" max="14344" width="14" style="8" customWidth="1"/>
    <col min="14345" max="14345" width="13.7109375" style="8" customWidth="1"/>
    <col min="14346" max="14346" width="0" style="8" hidden="1" customWidth="1"/>
    <col min="14347" max="14347" width="31.42578125" style="8" customWidth="1"/>
    <col min="14348" max="14348" width="11.140625" style="8" bestFit="1" customWidth="1"/>
    <col min="14349" max="14592" width="9.140625" style="8"/>
    <col min="14593" max="14593" width="4.85546875" style="8" customWidth="1"/>
    <col min="14594" max="14594" width="33.28515625" style="8" customWidth="1"/>
    <col min="14595" max="14595" width="13.5703125" style="8" customWidth="1"/>
    <col min="14596" max="14596" width="10.7109375" style="8" customWidth="1"/>
    <col min="14597" max="14597" width="15.140625" style="8" customWidth="1"/>
    <col min="14598" max="14598" width="13.85546875" style="8" customWidth="1"/>
    <col min="14599" max="14600" width="14" style="8" customWidth="1"/>
    <col min="14601" max="14601" width="13.7109375" style="8" customWidth="1"/>
    <col min="14602" max="14602" width="0" style="8" hidden="1" customWidth="1"/>
    <col min="14603" max="14603" width="31.42578125" style="8" customWidth="1"/>
    <col min="14604" max="14604" width="11.140625" style="8" bestFit="1" customWidth="1"/>
    <col min="14605" max="14848" width="9.140625" style="8"/>
    <col min="14849" max="14849" width="4.85546875" style="8" customWidth="1"/>
    <col min="14850" max="14850" width="33.28515625" style="8" customWidth="1"/>
    <col min="14851" max="14851" width="13.5703125" style="8" customWidth="1"/>
    <col min="14852" max="14852" width="10.7109375" style="8" customWidth="1"/>
    <col min="14853" max="14853" width="15.140625" style="8" customWidth="1"/>
    <col min="14854" max="14854" width="13.85546875" style="8" customWidth="1"/>
    <col min="14855" max="14856" width="14" style="8" customWidth="1"/>
    <col min="14857" max="14857" width="13.7109375" style="8" customWidth="1"/>
    <col min="14858" max="14858" width="0" style="8" hidden="1" customWidth="1"/>
    <col min="14859" max="14859" width="31.42578125" style="8" customWidth="1"/>
    <col min="14860" max="14860" width="11.140625" style="8" bestFit="1" customWidth="1"/>
    <col min="14861" max="15104" width="9.140625" style="8"/>
    <col min="15105" max="15105" width="4.85546875" style="8" customWidth="1"/>
    <col min="15106" max="15106" width="33.28515625" style="8" customWidth="1"/>
    <col min="15107" max="15107" width="13.5703125" style="8" customWidth="1"/>
    <col min="15108" max="15108" width="10.7109375" style="8" customWidth="1"/>
    <col min="15109" max="15109" width="15.140625" style="8" customWidth="1"/>
    <col min="15110" max="15110" width="13.85546875" style="8" customWidth="1"/>
    <col min="15111" max="15112" width="14" style="8" customWidth="1"/>
    <col min="15113" max="15113" width="13.7109375" style="8" customWidth="1"/>
    <col min="15114" max="15114" width="0" style="8" hidden="1" customWidth="1"/>
    <col min="15115" max="15115" width="31.42578125" style="8" customWidth="1"/>
    <col min="15116" max="15116" width="11.140625" style="8" bestFit="1" customWidth="1"/>
    <col min="15117" max="15360" width="9.140625" style="8"/>
    <col min="15361" max="15361" width="4.85546875" style="8" customWidth="1"/>
    <col min="15362" max="15362" width="33.28515625" style="8" customWidth="1"/>
    <col min="15363" max="15363" width="13.5703125" style="8" customWidth="1"/>
    <col min="15364" max="15364" width="10.7109375" style="8" customWidth="1"/>
    <col min="15365" max="15365" width="15.140625" style="8" customWidth="1"/>
    <col min="15366" max="15366" width="13.85546875" style="8" customWidth="1"/>
    <col min="15367" max="15368" width="14" style="8" customWidth="1"/>
    <col min="15369" max="15369" width="13.7109375" style="8" customWidth="1"/>
    <col min="15370" max="15370" width="0" style="8" hidden="1" customWidth="1"/>
    <col min="15371" max="15371" width="31.42578125" style="8" customWidth="1"/>
    <col min="15372" max="15372" width="11.140625" style="8" bestFit="1" customWidth="1"/>
    <col min="15373" max="15616" width="9.140625" style="8"/>
    <col min="15617" max="15617" width="4.85546875" style="8" customWidth="1"/>
    <col min="15618" max="15618" width="33.28515625" style="8" customWidth="1"/>
    <col min="15619" max="15619" width="13.5703125" style="8" customWidth="1"/>
    <col min="15620" max="15620" width="10.7109375" style="8" customWidth="1"/>
    <col min="15621" max="15621" width="15.140625" style="8" customWidth="1"/>
    <col min="15622" max="15622" width="13.85546875" style="8" customWidth="1"/>
    <col min="15623" max="15624" width="14" style="8" customWidth="1"/>
    <col min="15625" max="15625" width="13.7109375" style="8" customWidth="1"/>
    <col min="15626" max="15626" width="0" style="8" hidden="1" customWidth="1"/>
    <col min="15627" max="15627" width="31.42578125" style="8" customWidth="1"/>
    <col min="15628" max="15628" width="11.140625" style="8" bestFit="1" customWidth="1"/>
    <col min="15629" max="15872" width="9.140625" style="8"/>
    <col min="15873" max="15873" width="4.85546875" style="8" customWidth="1"/>
    <col min="15874" max="15874" width="33.28515625" style="8" customWidth="1"/>
    <col min="15875" max="15875" width="13.5703125" style="8" customWidth="1"/>
    <col min="15876" max="15876" width="10.7109375" style="8" customWidth="1"/>
    <col min="15877" max="15877" width="15.140625" style="8" customWidth="1"/>
    <col min="15878" max="15878" width="13.85546875" style="8" customWidth="1"/>
    <col min="15879" max="15880" width="14" style="8" customWidth="1"/>
    <col min="15881" max="15881" width="13.7109375" style="8" customWidth="1"/>
    <col min="15882" max="15882" width="0" style="8" hidden="1" customWidth="1"/>
    <col min="15883" max="15883" width="31.42578125" style="8" customWidth="1"/>
    <col min="15884" max="15884" width="11.140625" style="8" bestFit="1" customWidth="1"/>
    <col min="15885" max="16128" width="9.140625" style="8"/>
    <col min="16129" max="16129" width="4.85546875" style="8" customWidth="1"/>
    <col min="16130" max="16130" width="33.28515625" style="8" customWidth="1"/>
    <col min="16131" max="16131" width="13.5703125" style="8" customWidth="1"/>
    <col min="16132" max="16132" width="10.7109375" style="8" customWidth="1"/>
    <col min="16133" max="16133" width="15.140625" style="8" customWidth="1"/>
    <col min="16134" max="16134" width="13.85546875" style="8" customWidth="1"/>
    <col min="16135" max="16136" width="14" style="8" customWidth="1"/>
    <col min="16137" max="16137" width="13.7109375" style="8" customWidth="1"/>
    <col min="16138" max="16138" width="0" style="8" hidden="1" customWidth="1"/>
    <col min="16139" max="16139" width="31.42578125" style="8" customWidth="1"/>
    <col min="16140" max="16140" width="11.140625" style="8" bestFit="1" customWidth="1"/>
    <col min="16141" max="16384" width="9.140625" style="8"/>
  </cols>
  <sheetData>
    <row r="2" spans="1:11" ht="87.75" customHeight="1">
      <c r="F2" s="238" t="s">
        <v>196</v>
      </c>
      <c r="G2" s="238"/>
      <c r="H2" s="238"/>
      <c r="I2" s="238"/>
      <c r="J2" s="36"/>
    </row>
    <row r="3" spans="1:11" ht="30" customHeight="1">
      <c r="F3" s="220" t="s">
        <v>116</v>
      </c>
      <c r="G3" s="220"/>
      <c r="H3" s="220"/>
      <c r="I3" s="220"/>
      <c r="J3" s="36"/>
    </row>
    <row r="4" spans="1:11" ht="26.25" customHeight="1">
      <c r="A4" s="241" t="s">
        <v>0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1" ht="15.75" customHeight="1">
      <c r="A5" s="241" t="s">
        <v>1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1" ht="15.75">
      <c r="A6" s="242" t="s">
        <v>2</v>
      </c>
      <c r="B6" s="242"/>
      <c r="C6" s="242"/>
      <c r="D6" s="242"/>
      <c r="E6" s="242"/>
      <c r="F6" s="242"/>
      <c r="G6" s="242"/>
      <c r="H6" s="242"/>
      <c r="I6" s="242"/>
      <c r="J6" s="242"/>
    </row>
    <row r="7" spans="1:11" ht="6" hidden="1" customHeight="1" thickBot="1">
      <c r="E7" s="9"/>
    </row>
    <row r="8" spans="1:11" ht="6" customHeight="1">
      <c r="E8" s="9"/>
    </row>
    <row r="9" spans="1:11" ht="15.75" customHeight="1" thickBot="1">
      <c r="A9" s="221" t="s">
        <v>3</v>
      </c>
      <c r="B9" s="221" t="s">
        <v>4</v>
      </c>
      <c r="C9" s="221" t="s">
        <v>5</v>
      </c>
      <c r="D9" s="221" t="s">
        <v>6</v>
      </c>
      <c r="E9" s="221" t="s">
        <v>7</v>
      </c>
      <c r="F9" s="239" t="s">
        <v>138</v>
      </c>
      <c r="G9" s="239"/>
      <c r="H9" s="239"/>
      <c r="I9" s="240"/>
    </row>
    <row r="10" spans="1:11" s="12" customFormat="1" ht="53.25" customHeight="1">
      <c r="A10" s="221"/>
      <c r="B10" s="221"/>
      <c r="C10" s="221"/>
      <c r="D10" s="221"/>
      <c r="E10" s="221"/>
      <c r="F10" s="10" t="s">
        <v>143</v>
      </c>
      <c r="G10" s="10" t="s">
        <v>144</v>
      </c>
      <c r="H10" s="10" t="s">
        <v>145</v>
      </c>
      <c r="I10" s="10" t="s">
        <v>146</v>
      </c>
      <c r="J10" s="11" t="s">
        <v>34</v>
      </c>
      <c r="K10" s="12" t="s">
        <v>139</v>
      </c>
    </row>
    <row r="11" spans="1:11" s="12" customFormat="1" ht="36.75" customHeight="1">
      <c r="A11" s="228" t="s">
        <v>35</v>
      </c>
      <c r="B11" s="229"/>
      <c r="C11" s="229"/>
      <c r="D11" s="229"/>
      <c r="E11" s="229"/>
      <c r="F11" s="229"/>
      <c r="G11" s="229"/>
      <c r="H11" s="229"/>
      <c r="I11" s="229"/>
      <c r="J11" s="230"/>
    </row>
    <row r="12" spans="1:11" s="25" customFormat="1" ht="18.75" customHeight="1">
      <c r="A12" s="13">
        <v>1</v>
      </c>
      <c r="B12" s="231" t="s">
        <v>36</v>
      </c>
      <c r="C12" s="231"/>
      <c r="D12" s="231"/>
      <c r="E12" s="231"/>
      <c r="F12" s="231"/>
      <c r="G12" s="231"/>
      <c r="H12" s="231"/>
      <c r="I12" s="231"/>
      <c r="J12" s="231"/>
    </row>
    <row r="13" spans="1:11" s="12" customFormat="1" ht="36.75" customHeight="1">
      <c r="A13" s="152" t="s">
        <v>41</v>
      </c>
      <c r="B13" s="108" t="s">
        <v>117</v>
      </c>
      <c r="C13" s="15" t="s">
        <v>39</v>
      </c>
      <c r="D13" s="16" t="s">
        <v>37</v>
      </c>
      <c r="E13" s="17" t="s">
        <v>136</v>
      </c>
      <c r="F13" s="153">
        <f>2/49807*100000</f>
        <v>4.0154998293412572</v>
      </c>
      <c r="G13" s="18">
        <f>3/49485*100000</f>
        <v>6.0624431645953321</v>
      </c>
      <c r="H13" s="18">
        <f>3/49159*100000</f>
        <v>6.1026465143717328</v>
      </c>
      <c r="I13" s="18">
        <f>2/48850*100000</f>
        <v>4.0941658137154553</v>
      </c>
      <c r="J13" s="18" t="e">
        <f>#REF!/50241*100000</f>
        <v>#REF!</v>
      </c>
    </row>
    <row r="14" spans="1:11" s="12" customFormat="1" ht="86.25" customHeight="1">
      <c r="A14" s="152" t="s">
        <v>73</v>
      </c>
      <c r="B14" s="14" t="s">
        <v>140</v>
      </c>
      <c r="C14" s="17" t="s">
        <v>40</v>
      </c>
      <c r="D14" s="16" t="s">
        <v>37</v>
      </c>
      <c r="E14" s="17" t="s">
        <v>38</v>
      </c>
      <c r="F14" s="17">
        <v>9</v>
      </c>
      <c r="G14" s="17">
        <v>6</v>
      </c>
      <c r="H14" s="17">
        <v>6</v>
      </c>
      <c r="I14" s="17">
        <v>6</v>
      </c>
      <c r="J14" s="17">
        <v>0</v>
      </c>
    </row>
    <row r="15" spans="1:11" s="25" customFormat="1" ht="21" customHeight="1">
      <c r="A15" s="49" t="s">
        <v>74</v>
      </c>
      <c r="B15" s="231" t="s">
        <v>155</v>
      </c>
      <c r="C15" s="231"/>
      <c r="D15" s="231"/>
      <c r="E15" s="231"/>
      <c r="F15" s="231"/>
      <c r="G15" s="231"/>
      <c r="H15" s="231"/>
      <c r="I15" s="231"/>
      <c r="J15" s="231"/>
    </row>
    <row r="16" spans="1:11" s="25" customFormat="1" ht="18.75" customHeight="1">
      <c r="A16" s="232" t="s">
        <v>102</v>
      </c>
      <c r="B16" s="232"/>
      <c r="C16" s="232"/>
      <c r="D16" s="232"/>
      <c r="E16" s="232"/>
      <c r="F16" s="232"/>
      <c r="G16" s="232"/>
      <c r="H16" s="232"/>
      <c r="I16" s="232"/>
      <c r="J16" s="232"/>
    </row>
    <row r="17" spans="1:11" s="120" customFormat="1" ht="40.5" customHeight="1">
      <c r="A17" s="19" t="s">
        <v>48</v>
      </c>
      <c r="B17" s="107" t="s">
        <v>42</v>
      </c>
      <c r="C17" s="15" t="s">
        <v>43</v>
      </c>
      <c r="D17" s="20">
        <v>0.26</v>
      </c>
      <c r="E17" s="17" t="s">
        <v>38</v>
      </c>
      <c r="F17" s="219">
        <f>2/24*100</f>
        <v>8.3333333333333321</v>
      </c>
      <c r="G17" s="21">
        <f>3/50*100</f>
        <v>6</v>
      </c>
      <c r="H17" s="21">
        <f>3/50*100</f>
        <v>6</v>
      </c>
      <c r="I17" s="21">
        <f>2/50*100</f>
        <v>4</v>
      </c>
      <c r="J17" s="21" t="e">
        <f>#REF!/50*100</f>
        <v>#REF!</v>
      </c>
    </row>
    <row r="18" spans="1:11" s="25" customFormat="1" ht="21" customHeight="1">
      <c r="A18" s="22">
        <v>3</v>
      </c>
      <c r="B18" s="231" t="s">
        <v>44</v>
      </c>
      <c r="C18" s="231"/>
      <c r="D18" s="231"/>
      <c r="E18" s="231"/>
      <c r="F18" s="231"/>
      <c r="G18" s="231"/>
      <c r="H18" s="231"/>
      <c r="I18" s="231"/>
      <c r="J18" s="231"/>
    </row>
    <row r="19" spans="1:11" s="12" customFormat="1" ht="25.5" customHeight="1">
      <c r="A19" s="39" t="s">
        <v>75</v>
      </c>
      <c r="B19" s="244" t="s">
        <v>118</v>
      </c>
      <c r="C19" s="23" t="s">
        <v>45</v>
      </c>
      <c r="D19" s="246" t="s">
        <v>37</v>
      </c>
      <c r="E19" s="226" t="s">
        <v>46</v>
      </c>
      <c r="F19" s="17">
        <v>41.345999999999997</v>
      </c>
      <c r="G19" s="17">
        <f>F19-1</f>
        <v>40.345999999999997</v>
      </c>
      <c r="H19" s="17">
        <f>G19-2</f>
        <v>38.345999999999997</v>
      </c>
      <c r="I19" s="140">
        <f>H19-2</f>
        <v>36.345999999999997</v>
      </c>
      <c r="J19" s="17" t="e">
        <f>#REF!-1</f>
        <v>#REF!</v>
      </c>
      <c r="K19" s="12">
        <f>F19-G19</f>
        <v>1</v>
      </c>
    </row>
    <row r="20" spans="1:11" s="12" customFormat="1" ht="30.75" customHeight="1">
      <c r="A20" s="39" t="s">
        <v>76</v>
      </c>
      <c r="B20" s="245"/>
      <c r="C20" s="23" t="s">
        <v>47</v>
      </c>
      <c r="D20" s="247"/>
      <c r="E20" s="227"/>
      <c r="F20" s="24">
        <f>F19/F23*100</f>
        <v>20.516357609650317</v>
      </c>
      <c r="G20" s="24">
        <f>G19/G23*100</f>
        <v>20.020146183886027</v>
      </c>
      <c r="H20" s="24">
        <f>H19/H23*100</f>
        <v>19.02772333235745</v>
      </c>
      <c r="I20" s="24">
        <f>I19/I23*100</f>
        <v>18.035300480828869</v>
      </c>
      <c r="J20" s="24" t="e">
        <f>J19/J23*100</f>
        <v>#REF!</v>
      </c>
    </row>
    <row r="21" spans="1:11" s="25" customFormat="1" ht="27" customHeight="1">
      <c r="A21" s="49" t="s">
        <v>77</v>
      </c>
      <c r="B21" s="231" t="s">
        <v>49</v>
      </c>
      <c r="C21" s="231"/>
      <c r="D21" s="231"/>
      <c r="E21" s="231"/>
      <c r="F21" s="231"/>
      <c r="G21" s="231"/>
      <c r="H21" s="231"/>
      <c r="I21" s="231"/>
      <c r="J21" s="231"/>
    </row>
    <row r="22" spans="1:11" s="119" customFormat="1" ht="19.5" customHeight="1">
      <c r="A22" s="232" t="s">
        <v>50</v>
      </c>
      <c r="B22" s="232"/>
      <c r="C22" s="232"/>
      <c r="D22" s="232"/>
      <c r="E22" s="232"/>
      <c r="F22" s="232"/>
      <c r="G22" s="232"/>
      <c r="H22" s="232"/>
      <c r="I22" s="232"/>
      <c r="J22" s="232"/>
    </row>
    <row r="23" spans="1:11" ht="40.5" customHeight="1">
      <c r="A23" s="233" t="s">
        <v>78</v>
      </c>
      <c r="B23" s="222" t="s">
        <v>51</v>
      </c>
      <c r="C23" s="15" t="s">
        <v>45</v>
      </c>
      <c r="D23" s="224">
        <v>0.12</v>
      </c>
      <c r="E23" s="226" t="s">
        <v>154</v>
      </c>
      <c r="F23" s="17">
        <v>201.52699999999999</v>
      </c>
      <c r="G23" s="17">
        <v>201.52699999999999</v>
      </c>
      <c r="H23" s="17">
        <v>201.52699999999999</v>
      </c>
      <c r="I23" s="17">
        <v>201.52699999999999</v>
      </c>
      <c r="J23" s="17">
        <v>200.79599999999999</v>
      </c>
    </row>
    <row r="24" spans="1:11" ht="31.5" customHeight="1">
      <c r="A24" s="234"/>
      <c r="B24" s="223"/>
      <c r="C24" s="15" t="s">
        <v>47</v>
      </c>
      <c r="D24" s="225"/>
      <c r="E24" s="227"/>
      <c r="F24" s="26">
        <v>100</v>
      </c>
      <c r="G24" s="26">
        <v>100</v>
      </c>
      <c r="H24" s="26">
        <v>100</v>
      </c>
      <c r="I24" s="26">
        <v>100</v>
      </c>
      <c r="J24" s="26">
        <f>200.796/J23*100</f>
        <v>100</v>
      </c>
    </row>
    <row r="25" spans="1:11" s="25" customFormat="1" ht="25.5" customHeight="1">
      <c r="A25" s="49" t="s">
        <v>79</v>
      </c>
      <c r="B25" s="231" t="s">
        <v>52</v>
      </c>
      <c r="C25" s="231"/>
      <c r="D25" s="231"/>
      <c r="E25" s="231"/>
      <c r="F25" s="231"/>
      <c r="G25" s="231"/>
      <c r="H25" s="231"/>
      <c r="I25" s="231"/>
      <c r="J25" s="231"/>
    </row>
    <row r="26" spans="1:11" s="119" customFormat="1" ht="19.5" customHeight="1">
      <c r="A26" s="232" t="s">
        <v>50</v>
      </c>
      <c r="B26" s="232"/>
      <c r="C26" s="232"/>
      <c r="D26" s="232"/>
      <c r="E26" s="232"/>
      <c r="F26" s="232"/>
      <c r="G26" s="232"/>
      <c r="H26" s="232"/>
      <c r="I26" s="232"/>
      <c r="J26" s="232"/>
    </row>
    <row r="27" spans="1:11" ht="24" customHeight="1">
      <c r="A27" s="233" t="s">
        <v>80</v>
      </c>
      <c r="B27" s="222" t="s">
        <v>53</v>
      </c>
      <c r="C27" s="15" t="s">
        <v>54</v>
      </c>
      <c r="D27" s="224">
        <v>0.12</v>
      </c>
      <c r="E27" s="243" t="s">
        <v>104</v>
      </c>
      <c r="F27" s="15">
        <v>1</v>
      </c>
      <c r="G27" s="15">
        <v>1</v>
      </c>
      <c r="H27" s="15">
        <v>1</v>
      </c>
      <c r="I27" s="15">
        <v>0</v>
      </c>
      <c r="J27" s="15">
        <v>0</v>
      </c>
    </row>
    <row r="28" spans="1:11" ht="26.25" customHeight="1">
      <c r="A28" s="234"/>
      <c r="B28" s="223"/>
      <c r="C28" s="15" t="s">
        <v>47</v>
      </c>
      <c r="D28" s="225"/>
      <c r="E28" s="227"/>
      <c r="F28" s="27">
        <f>F27/6*100</f>
        <v>16.666666666666664</v>
      </c>
      <c r="G28" s="27">
        <v>16.670000000000002</v>
      </c>
      <c r="H28" s="27">
        <v>16.670000000000002</v>
      </c>
      <c r="I28" s="27">
        <f>I27/6*100</f>
        <v>0</v>
      </c>
      <c r="J28" s="27">
        <f>J27/6*100</f>
        <v>0</v>
      </c>
    </row>
    <row r="29" spans="1:11" ht="39" customHeight="1">
      <c r="A29" s="28" t="s">
        <v>81</v>
      </c>
      <c r="B29" s="29" t="s">
        <v>135</v>
      </c>
      <c r="C29" s="15" t="s">
        <v>47</v>
      </c>
      <c r="D29" s="15">
        <v>0.26</v>
      </c>
      <c r="E29" s="30" t="s">
        <v>46</v>
      </c>
      <c r="F29" s="21">
        <f>4.432/F23*100</f>
        <v>2.1992090389873322</v>
      </c>
      <c r="G29" s="21">
        <f>1/G23*100</f>
        <v>0.49621142576428967</v>
      </c>
      <c r="H29" s="21">
        <f>2/H23*100</f>
        <v>0.99242285152857934</v>
      </c>
      <c r="I29" s="21">
        <f>2/I23*100</f>
        <v>0.99242285152857934</v>
      </c>
      <c r="J29" s="21">
        <f>1/J23*100</f>
        <v>0.49801788880256581</v>
      </c>
    </row>
    <row r="30" spans="1:11" s="25" customFormat="1" ht="20.25" customHeight="1">
      <c r="A30" s="22">
        <v>6</v>
      </c>
      <c r="B30" s="231" t="s">
        <v>55</v>
      </c>
      <c r="C30" s="231"/>
      <c r="D30" s="231"/>
      <c r="E30" s="231"/>
      <c r="F30" s="231"/>
      <c r="G30" s="231"/>
      <c r="H30" s="231"/>
      <c r="I30" s="231"/>
      <c r="J30" s="231"/>
    </row>
    <row r="31" spans="1:11" s="12" customFormat="1" ht="74.25" customHeight="1">
      <c r="A31" s="152" t="s">
        <v>82</v>
      </c>
      <c r="B31" s="14" t="s">
        <v>119</v>
      </c>
      <c r="C31" s="15" t="s">
        <v>56</v>
      </c>
      <c r="D31" s="16" t="s">
        <v>37</v>
      </c>
      <c r="E31" s="17" t="s">
        <v>134</v>
      </c>
      <c r="F31" s="18">
        <f>1*1083592/49807</f>
        <v>21.755817455377759</v>
      </c>
      <c r="G31" s="18">
        <f>1125239/49485</f>
        <v>22.738991613620289</v>
      </c>
      <c r="H31" s="18">
        <f>1125239/49159</f>
        <v>22.889786203950447</v>
      </c>
      <c r="I31" s="18">
        <f>1125239/48850</f>
        <v>23.034575230296827</v>
      </c>
      <c r="J31" s="24">
        <f>1202493/50241</f>
        <v>23.934495730578611</v>
      </c>
      <c r="K31" s="120"/>
    </row>
    <row r="32" spans="1:11" s="12" customFormat="1" ht="47.25" customHeight="1">
      <c r="A32" s="152" t="s">
        <v>83</v>
      </c>
      <c r="B32" s="14" t="s">
        <v>133</v>
      </c>
      <c r="C32" s="15" t="s">
        <v>57</v>
      </c>
      <c r="D32" s="16" t="s">
        <v>37</v>
      </c>
      <c r="E32" s="32" t="s">
        <v>58</v>
      </c>
      <c r="F32" s="140">
        <v>10.7524</v>
      </c>
      <c r="G32" s="24">
        <v>15.59</v>
      </c>
      <c r="H32" s="18">
        <v>15.59</v>
      </c>
      <c r="I32" s="18">
        <v>16.5</v>
      </c>
      <c r="J32" s="33" t="e">
        <f>#REF!</f>
        <v>#REF!</v>
      </c>
      <c r="K32" s="31"/>
    </row>
    <row r="33" spans="1:10" s="25" customFormat="1" ht="20.25" customHeight="1">
      <c r="A33" s="22">
        <v>7</v>
      </c>
      <c r="B33" s="231" t="s">
        <v>59</v>
      </c>
      <c r="C33" s="231"/>
      <c r="D33" s="231"/>
      <c r="E33" s="231"/>
      <c r="F33" s="231"/>
      <c r="G33" s="231"/>
      <c r="H33" s="231"/>
      <c r="I33" s="231"/>
      <c r="J33" s="231"/>
    </row>
    <row r="34" spans="1:10" s="25" customFormat="1" ht="18" customHeight="1">
      <c r="A34" s="235" t="s">
        <v>103</v>
      </c>
      <c r="B34" s="236"/>
      <c r="C34" s="236"/>
      <c r="D34" s="236"/>
      <c r="E34" s="236"/>
      <c r="F34" s="236"/>
      <c r="G34" s="236"/>
      <c r="H34" s="236"/>
      <c r="I34" s="236"/>
      <c r="J34" s="237"/>
    </row>
    <row r="35" spans="1:10" s="25" customFormat="1" ht="65.25" customHeight="1">
      <c r="A35" s="34" t="s">
        <v>84</v>
      </c>
      <c r="B35" s="37" t="s">
        <v>60</v>
      </c>
      <c r="C35" s="17" t="s">
        <v>47</v>
      </c>
      <c r="D35" s="17">
        <v>0.12</v>
      </c>
      <c r="E35" s="38" t="s">
        <v>132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ht="50.25" customHeight="1">
      <c r="A36" s="34" t="s">
        <v>85</v>
      </c>
      <c r="B36" s="29" t="s">
        <v>61</v>
      </c>
      <c r="C36" s="15" t="s">
        <v>47</v>
      </c>
      <c r="D36" s="15">
        <v>0.12</v>
      </c>
      <c r="E36" s="17" t="s">
        <v>62</v>
      </c>
      <c r="F36" s="18">
        <f>79715*100/80824</f>
        <v>98.627882807087005</v>
      </c>
      <c r="G36" s="18">
        <v>100</v>
      </c>
      <c r="H36" s="18">
        <v>100</v>
      </c>
      <c r="I36" s="18">
        <v>100</v>
      </c>
      <c r="J36" s="24">
        <f>1202493/50483</f>
        <v>23.819761107699623</v>
      </c>
    </row>
    <row r="38" spans="1:10" ht="12.75" customHeight="1">
      <c r="D38" s="35">
        <f>D17+D23+D27+D29++D35+D36</f>
        <v>1</v>
      </c>
    </row>
  </sheetData>
  <mergeCells count="34">
    <mergeCell ref="E27:E28"/>
    <mergeCell ref="B19:B20"/>
    <mergeCell ref="D19:D20"/>
    <mergeCell ref="E19:E20"/>
    <mergeCell ref="B21:J21"/>
    <mergeCell ref="A22:J22"/>
    <mergeCell ref="B30:J30"/>
    <mergeCell ref="C9:C10"/>
    <mergeCell ref="A34:J34"/>
    <mergeCell ref="B33:J33"/>
    <mergeCell ref="F2:I2"/>
    <mergeCell ref="B25:J25"/>
    <mergeCell ref="A26:J26"/>
    <mergeCell ref="A27:A28"/>
    <mergeCell ref="B27:B28"/>
    <mergeCell ref="D27:D28"/>
    <mergeCell ref="B9:B10"/>
    <mergeCell ref="F9:I9"/>
    <mergeCell ref="D9:D10"/>
    <mergeCell ref="A4:J4"/>
    <mergeCell ref="A5:J5"/>
    <mergeCell ref="A6:J6"/>
    <mergeCell ref="F3:I3"/>
    <mergeCell ref="E9:E10"/>
    <mergeCell ref="A9:A10"/>
    <mergeCell ref="B23:B24"/>
    <mergeCell ref="D23:D24"/>
    <mergeCell ref="E23:E24"/>
    <mergeCell ref="A11:J11"/>
    <mergeCell ref="B12:J12"/>
    <mergeCell ref="B15:J15"/>
    <mergeCell ref="A16:J16"/>
    <mergeCell ref="B18:J18"/>
    <mergeCell ref="A23:A24"/>
  </mergeCells>
  <pageMargins left="0" right="0" top="0.59055118110236227" bottom="0" header="0" footer="0"/>
  <pageSetup paperSize="9" scale="85" orientation="landscape" r:id="rId1"/>
  <headerFooter alignWithMargins="0"/>
  <rowBreaks count="1" manualBreakCount="1">
    <brk id="2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P81"/>
  <sheetViews>
    <sheetView view="pageBreakPreview" zoomScale="75" zoomScaleSheetLayoutView="75" workbookViewId="0">
      <selection activeCell="A9" sqref="A9:M9"/>
    </sheetView>
  </sheetViews>
  <sheetFormatPr defaultColWidth="13.85546875" defaultRowHeight="15.75"/>
  <cols>
    <col min="1" max="1" width="4.5703125" style="109" customWidth="1"/>
    <col min="2" max="2" width="17.85546875" style="1" customWidth="1"/>
    <col min="3" max="3" width="51.855468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3.85546875" style="1" customWidth="1"/>
    <col min="11" max="12" width="13.140625" style="1" customWidth="1"/>
    <col min="13" max="13" width="14.5703125" style="1" customWidth="1"/>
    <col min="14" max="14" width="14.42578125" style="1" bestFit="1" customWidth="1"/>
    <col min="15" max="15" width="16.85546875" style="1" bestFit="1" customWidth="1"/>
    <col min="16" max="16384" width="13.85546875" style="1"/>
  </cols>
  <sheetData>
    <row r="2" spans="1:15" ht="114.75" customHeight="1">
      <c r="G2" s="252" t="s">
        <v>197</v>
      </c>
      <c r="H2" s="252"/>
      <c r="I2" s="252"/>
      <c r="J2" s="252"/>
      <c r="K2" s="252"/>
      <c r="L2" s="252"/>
      <c r="M2" s="252"/>
    </row>
    <row r="3" spans="1:15" ht="19.5" customHeight="1">
      <c r="G3" s="252" t="s">
        <v>109</v>
      </c>
      <c r="H3" s="252"/>
      <c r="I3" s="252"/>
      <c r="J3" s="252"/>
      <c r="K3" s="252"/>
      <c r="L3" s="252"/>
      <c r="M3" s="252"/>
    </row>
    <row r="4" spans="1:15" ht="9" customHeight="1">
      <c r="A4" s="301"/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5" ht="2.25" hidden="1" customHeight="1">
      <c r="A5" s="301"/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</row>
    <row r="6" spans="1:15" ht="26.25" hidden="1" customHeight="1">
      <c r="A6" s="301"/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</row>
    <row r="7" spans="1:15" ht="29.25" hidden="1" customHeight="1">
      <c r="A7" s="11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5" ht="15.75" customHeight="1">
      <c r="A8" s="302" t="s">
        <v>14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</row>
    <row r="9" spans="1:15" ht="13.5" customHeight="1">
      <c r="A9" s="302" t="s">
        <v>110</v>
      </c>
      <c r="B9" s="302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</row>
    <row r="10" spans="1:15" ht="8.25" hidden="1" customHeight="1">
      <c r="A10" s="294"/>
      <c r="B10" s="294"/>
      <c r="C10" s="294"/>
      <c r="D10" s="294"/>
      <c r="E10" s="294"/>
      <c r="F10" s="294"/>
      <c r="G10" s="294"/>
      <c r="H10" s="294"/>
      <c r="I10" s="59"/>
      <c r="J10" s="59"/>
      <c r="K10" s="59"/>
      <c r="L10" s="59"/>
      <c r="M10" s="59"/>
    </row>
    <row r="11" spans="1:15" ht="16.5" customHeight="1">
      <c r="A11" s="304" t="s">
        <v>12</v>
      </c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</row>
    <row r="12" spans="1:15" ht="13.5" customHeight="1">
      <c r="A12" s="300" t="s">
        <v>13</v>
      </c>
      <c r="B12" s="276" t="s">
        <v>15</v>
      </c>
      <c r="C12" s="273" t="s">
        <v>16</v>
      </c>
      <c r="D12" s="276" t="s">
        <v>17</v>
      </c>
      <c r="E12" s="305" t="s">
        <v>25</v>
      </c>
      <c r="F12" s="305"/>
      <c r="G12" s="305"/>
      <c r="H12" s="305"/>
      <c r="I12" s="288" t="s">
        <v>114</v>
      </c>
      <c r="J12" s="288"/>
      <c r="K12" s="288"/>
      <c r="L12" s="288"/>
      <c r="M12" s="289"/>
    </row>
    <row r="13" spans="1:15" ht="7.5" customHeight="1">
      <c r="A13" s="300"/>
      <c r="B13" s="276"/>
      <c r="C13" s="274"/>
      <c r="D13" s="276"/>
      <c r="E13" s="305"/>
      <c r="F13" s="305"/>
      <c r="G13" s="305"/>
      <c r="H13" s="305"/>
      <c r="I13" s="290"/>
      <c r="J13" s="290"/>
      <c r="K13" s="290"/>
      <c r="L13" s="290"/>
      <c r="M13" s="291"/>
    </row>
    <row r="14" spans="1:15" ht="66" customHeight="1">
      <c r="A14" s="300"/>
      <c r="B14" s="276"/>
      <c r="C14" s="275"/>
      <c r="D14" s="276"/>
      <c r="E14" s="99" t="s">
        <v>18</v>
      </c>
      <c r="F14" s="99" t="s">
        <v>19</v>
      </c>
      <c r="G14" s="99" t="s">
        <v>20</v>
      </c>
      <c r="H14" s="99" t="s">
        <v>21</v>
      </c>
      <c r="I14" s="98"/>
      <c r="J14" s="121" t="s">
        <v>144</v>
      </c>
      <c r="K14" s="121" t="s">
        <v>145</v>
      </c>
      <c r="L14" s="121" t="s">
        <v>146</v>
      </c>
      <c r="M14" s="7" t="s">
        <v>22</v>
      </c>
      <c r="N14" s="200"/>
      <c r="O14" s="172"/>
    </row>
    <row r="15" spans="1:15" s="48" customFormat="1">
      <c r="A15" s="115">
        <v>1</v>
      </c>
      <c r="B15" s="54">
        <v>2</v>
      </c>
      <c r="C15" s="54">
        <v>3</v>
      </c>
      <c r="D15" s="54">
        <v>4</v>
      </c>
      <c r="E15" s="54">
        <v>5</v>
      </c>
      <c r="F15" s="54">
        <v>6</v>
      </c>
      <c r="G15" s="54">
        <v>7</v>
      </c>
      <c r="H15" s="54">
        <v>8</v>
      </c>
      <c r="I15" s="54">
        <v>11</v>
      </c>
      <c r="J15" s="54">
        <v>13</v>
      </c>
      <c r="K15" s="54"/>
      <c r="L15" s="54"/>
      <c r="M15" s="54">
        <v>14</v>
      </c>
      <c r="N15" s="201"/>
    </row>
    <row r="16" spans="1:15">
      <c r="A16" s="295">
        <v>1</v>
      </c>
      <c r="B16" s="296" t="s">
        <v>8</v>
      </c>
      <c r="C16" s="297" t="s">
        <v>156</v>
      </c>
      <c r="D16" s="93" t="s">
        <v>98</v>
      </c>
      <c r="E16" s="265"/>
      <c r="F16" s="265"/>
      <c r="G16" s="265"/>
      <c r="H16" s="265"/>
      <c r="I16" s="281"/>
      <c r="J16" s="283">
        <f>J19+J43+J72</f>
        <v>71364.17730000001</v>
      </c>
      <c r="K16" s="279">
        <f>K19+K43+K72</f>
        <v>51824.6</v>
      </c>
      <c r="L16" s="279">
        <f>L19+L43+L72</f>
        <v>54365.5</v>
      </c>
      <c r="M16" s="303">
        <f>SUM(J16:L17)</f>
        <v>177554.27730000002</v>
      </c>
      <c r="N16" s="277"/>
    </row>
    <row r="17" spans="1:15">
      <c r="A17" s="295"/>
      <c r="B17" s="296"/>
      <c r="C17" s="298"/>
      <c r="D17" s="94" t="s">
        <v>23</v>
      </c>
      <c r="E17" s="265"/>
      <c r="F17" s="265"/>
      <c r="G17" s="265"/>
      <c r="H17" s="265"/>
      <c r="I17" s="282"/>
      <c r="J17" s="283"/>
      <c r="K17" s="280"/>
      <c r="L17" s="280"/>
      <c r="M17" s="303"/>
      <c r="N17" s="278"/>
    </row>
    <row r="18" spans="1:15" ht="27.75" customHeight="1">
      <c r="A18" s="295"/>
      <c r="B18" s="296"/>
      <c r="C18" s="299"/>
      <c r="D18" s="95" t="s">
        <v>65</v>
      </c>
      <c r="E18" s="96"/>
      <c r="F18" s="96"/>
      <c r="G18" s="96"/>
      <c r="H18" s="96"/>
      <c r="I18" s="97"/>
      <c r="J18" s="191">
        <f>J16</f>
        <v>71364.17730000001</v>
      </c>
      <c r="K18" s="122">
        <f>K16</f>
        <v>51824.6</v>
      </c>
      <c r="L18" s="122">
        <f>L19+L43+L72</f>
        <v>54365.5</v>
      </c>
      <c r="M18" s="192">
        <f>M16</f>
        <v>177554.27730000002</v>
      </c>
      <c r="N18" s="43"/>
      <c r="O18" s="57"/>
    </row>
    <row r="19" spans="1:15" ht="21.75" customHeight="1">
      <c r="A19" s="268">
        <v>2</v>
      </c>
      <c r="B19" s="270" t="s">
        <v>9</v>
      </c>
      <c r="C19" s="272" t="s">
        <v>66</v>
      </c>
      <c r="D19" s="84" t="s">
        <v>24</v>
      </c>
      <c r="E19" s="85"/>
      <c r="F19" s="85"/>
      <c r="G19" s="85"/>
      <c r="H19" s="85"/>
      <c r="I19" s="89"/>
      <c r="J19" s="187">
        <f>J24+J28+J29+J30+J31+J32+J33+J34+J35+J38+J41+J42</f>
        <v>6885.0312999999996</v>
      </c>
      <c r="K19" s="147">
        <f>K27+K28+K29+K30+K34</f>
        <v>2980.86</v>
      </c>
      <c r="L19" s="147">
        <f>L24+L28+L29+L30+L40</f>
        <v>2170.86</v>
      </c>
      <c r="M19" s="189">
        <f>SUM(J19:L19)</f>
        <v>12036.7513</v>
      </c>
      <c r="N19" s="60">
        <v>7885.0312999999996</v>
      </c>
      <c r="O19" s="1">
        <v>13036.7513</v>
      </c>
    </row>
    <row r="20" spans="1:15" ht="41.25" customHeight="1">
      <c r="A20" s="269"/>
      <c r="B20" s="271"/>
      <c r="C20" s="266"/>
      <c r="D20" s="91" t="s">
        <v>113</v>
      </c>
      <c r="E20" s="92"/>
      <c r="F20" s="92"/>
      <c r="G20" s="92"/>
      <c r="H20" s="92"/>
      <c r="I20" s="90"/>
      <c r="J20" s="188">
        <f>J19</f>
        <v>6885.0312999999996</v>
      </c>
      <c r="K20" s="148">
        <f>K19</f>
        <v>2980.86</v>
      </c>
      <c r="L20" s="148">
        <f t="shared" ref="L20" si="0">L19</f>
        <v>2170.86</v>
      </c>
      <c r="M20" s="190">
        <f>SUM(I20:L20)</f>
        <v>12036.7513</v>
      </c>
      <c r="N20" s="57"/>
      <c r="O20" s="60"/>
    </row>
    <row r="21" spans="1:15" ht="33.75" hidden="1" customHeight="1">
      <c r="A21" s="250">
        <v>6</v>
      </c>
      <c r="B21" s="254" t="s">
        <v>68</v>
      </c>
      <c r="C21" s="260" t="s">
        <v>86</v>
      </c>
      <c r="D21" s="46" t="s">
        <v>67</v>
      </c>
      <c r="E21" s="50"/>
      <c r="F21" s="50"/>
      <c r="G21" s="50"/>
      <c r="H21" s="50"/>
      <c r="I21" s="82"/>
      <c r="J21" s="125">
        <v>0</v>
      </c>
      <c r="K21" s="125"/>
      <c r="L21" s="125">
        <v>0</v>
      </c>
      <c r="M21" s="136">
        <f>SUM(M22:M23)</f>
        <v>0</v>
      </c>
    </row>
    <row r="22" spans="1:15" ht="32.25" hidden="1" customHeight="1">
      <c r="A22" s="253"/>
      <c r="B22" s="255"/>
      <c r="C22" s="261"/>
      <c r="D22" s="41" t="s">
        <v>65</v>
      </c>
      <c r="E22" s="51">
        <v>162</v>
      </c>
      <c r="F22" s="51" t="s">
        <v>93</v>
      </c>
      <c r="G22" s="51" t="s">
        <v>89</v>
      </c>
      <c r="H22" s="51" t="s">
        <v>90</v>
      </c>
      <c r="I22" s="55"/>
      <c r="J22" s="126">
        <v>0</v>
      </c>
      <c r="K22" s="126"/>
      <c r="L22" s="126">
        <v>0</v>
      </c>
      <c r="M22" s="137">
        <f>SUM(I22:L22)</f>
        <v>0</v>
      </c>
    </row>
    <row r="23" spans="1:15" ht="27.75" hidden="1" customHeight="1">
      <c r="A23" s="251"/>
      <c r="B23" s="256"/>
      <c r="C23" s="262"/>
      <c r="D23" s="40" t="s">
        <v>65</v>
      </c>
      <c r="E23" s="52">
        <v>162</v>
      </c>
      <c r="F23" s="52" t="s">
        <v>93</v>
      </c>
      <c r="G23" s="52" t="s">
        <v>91</v>
      </c>
      <c r="H23" s="52" t="s">
        <v>90</v>
      </c>
      <c r="I23" s="62"/>
      <c r="J23" s="127">
        <v>0</v>
      </c>
      <c r="K23" s="127"/>
      <c r="L23" s="127">
        <v>0</v>
      </c>
      <c r="M23" s="138">
        <f>SUM(I23:J23)</f>
        <v>0</v>
      </c>
    </row>
    <row r="24" spans="1:15" ht="27.75" customHeight="1">
      <c r="A24" s="250">
        <v>3</v>
      </c>
      <c r="B24" s="254" t="s">
        <v>10</v>
      </c>
      <c r="C24" s="260" t="s">
        <v>142</v>
      </c>
      <c r="D24" s="143" t="s">
        <v>67</v>
      </c>
      <c r="E24" s="100"/>
      <c r="F24" s="100"/>
      <c r="G24" s="100"/>
      <c r="H24" s="100"/>
      <c r="I24" s="62"/>
      <c r="J24" s="207">
        <f>J25+J26</f>
        <v>269.45267000000001</v>
      </c>
      <c r="K24" s="160">
        <f t="shared" ref="K24" si="1">K25+K27</f>
        <v>50.86</v>
      </c>
      <c r="L24" s="160">
        <f>L25+L27</f>
        <v>50.86</v>
      </c>
      <c r="M24" s="208">
        <f>SUM(J24:L24)</f>
        <v>371.17267000000004</v>
      </c>
      <c r="N24" s="145"/>
    </row>
    <row r="25" spans="1:15" ht="27.75" customHeight="1">
      <c r="A25" s="253"/>
      <c r="B25" s="255"/>
      <c r="C25" s="261"/>
      <c r="D25" s="173" t="s">
        <v>65</v>
      </c>
      <c r="E25" s="174" t="s">
        <v>92</v>
      </c>
      <c r="F25" s="174" t="s">
        <v>93</v>
      </c>
      <c r="G25" s="174" t="s">
        <v>172</v>
      </c>
      <c r="H25" s="174" t="s">
        <v>90</v>
      </c>
      <c r="I25" s="175"/>
      <c r="J25" s="178">
        <v>224.54389</v>
      </c>
      <c r="K25" s="126">
        <v>0</v>
      </c>
      <c r="L25" s="126">
        <v>0</v>
      </c>
      <c r="M25" s="206">
        <f>J25</f>
        <v>224.54389</v>
      </c>
    </row>
    <row r="26" spans="1:15" ht="27.75" customHeight="1">
      <c r="A26" s="253"/>
      <c r="B26" s="255"/>
      <c r="C26" s="261"/>
      <c r="D26" s="144" t="s">
        <v>65</v>
      </c>
      <c r="E26" s="100" t="s">
        <v>92</v>
      </c>
      <c r="F26" s="100" t="s">
        <v>93</v>
      </c>
      <c r="G26" s="199" t="s">
        <v>172</v>
      </c>
      <c r="H26" s="100" t="s">
        <v>90</v>
      </c>
      <c r="I26" s="62"/>
      <c r="J26" s="179">
        <v>44.90878</v>
      </c>
      <c r="K26" s="127">
        <v>0</v>
      </c>
      <c r="L26" s="127">
        <v>0</v>
      </c>
      <c r="M26" s="209">
        <f>SUM(J26:L26)</f>
        <v>44.90878</v>
      </c>
    </row>
    <row r="27" spans="1:15" ht="27.75" customHeight="1">
      <c r="A27" s="251"/>
      <c r="B27" s="256"/>
      <c r="C27" s="262"/>
      <c r="D27" s="144" t="s">
        <v>65</v>
      </c>
      <c r="E27" s="100" t="s">
        <v>92</v>
      </c>
      <c r="F27" s="100" t="s">
        <v>93</v>
      </c>
      <c r="G27" s="199" t="s">
        <v>91</v>
      </c>
      <c r="H27" s="100" t="s">
        <v>90</v>
      </c>
      <c r="I27" s="62"/>
      <c r="J27" s="138">
        <v>0</v>
      </c>
      <c r="K27" s="127">
        <v>50.86</v>
      </c>
      <c r="L27" s="127">
        <v>50.86</v>
      </c>
      <c r="M27" s="138">
        <f>SUM(J27:L27)</f>
        <v>101.72</v>
      </c>
      <c r="N27" s="57"/>
    </row>
    <row r="28" spans="1:15" ht="71.25" customHeight="1">
      <c r="A28" s="116">
        <v>4</v>
      </c>
      <c r="B28" s="73" t="s">
        <v>11</v>
      </c>
      <c r="C28" s="73" t="s">
        <v>187</v>
      </c>
      <c r="D28" s="46" t="s">
        <v>67</v>
      </c>
      <c r="E28" s="100" t="s">
        <v>92</v>
      </c>
      <c r="F28" s="100" t="s">
        <v>93</v>
      </c>
      <c r="G28" s="100" t="s">
        <v>94</v>
      </c>
      <c r="H28" s="100" t="s">
        <v>90</v>
      </c>
      <c r="I28" s="61"/>
      <c r="J28" s="169">
        <v>0</v>
      </c>
      <c r="K28" s="127">
        <v>740</v>
      </c>
      <c r="L28" s="127">
        <v>850</v>
      </c>
      <c r="M28" s="170">
        <f>SUM(I28:L28)</f>
        <v>1590</v>
      </c>
      <c r="N28" s="43"/>
    </row>
    <row r="29" spans="1:15" ht="27" customHeight="1">
      <c r="A29" s="116">
        <v>5</v>
      </c>
      <c r="B29" s="73" t="s">
        <v>111</v>
      </c>
      <c r="C29" s="73" t="s">
        <v>63</v>
      </c>
      <c r="D29" s="46" t="s">
        <v>67</v>
      </c>
      <c r="E29" s="100" t="s">
        <v>92</v>
      </c>
      <c r="F29" s="100" t="s">
        <v>93</v>
      </c>
      <c r="G29" s="100" t="s">
        <v>94</v>
      </c>
      <c r="H29" s="100" t="s">
        <v>90</v>
      </c>
      <c r="I29" s="83"/>
      <c r="J29" s="128">
        <v>805.95</v>
      </c>
      <c r="K29" s="128">
        <v>810</v>
      </c>
      <c r="L29" s="128">
        <v>870</v>
      </c>
      <c r="M29" s="139">
        <f t="shared" ref="M29:M34" si="2">SUM(J29:L29)</f>
        <v>2485.9499999999998</v>
      </c>
      <c r="N29" s="286"/>
      <c r="O29" s="287"/>
    </row>
    <row r="30" spans="1:15" ht="45" customHeight="1">
      <c r="A30" s="149">
        <v>6</v>
      </c>
      <c r="B30" s="73" t="s">
        <v>68</v>
      </c>
      <c r="C30" s="73" t="s">
        <v>153</v>
      </c>
      <c r="D30" s="117" t="s">
        <v>67</v>
      </c>
      <c r="E30" s="100" t="s">
        <v>92</v>
      </c>
      <c r="F30" s="100" t="s">
        <v>93</v>
      </c>
      <c r="G30" s="100" t="s">
        <v>94</v>
      </c>
      <c r="H30" s="100" t="s">
        <v>90</v>
      </c>
      <c r="I30" s="56"/>
      <c r="J30" s="128">
        <v>0</v>
      </c>
      <c r="K30" s="128">
        <v>380</v>
      </c>
      <c r="L30" s="128">
        <v>400</v>
      </c>
      <c r="M30" s="139">
        <f t="shared" si="2"/>
        <v>780</v>
      </c>
      <c r="N30" s="150"/>
      <c r="O30" s="161"/>
    </row>
    <row r="31" spans="1:15" ht="30.75" customHeight="1">
      <c r="A31" s="163">
        <v>7</v>
      </c>
      <c r="B31" s="73" t="s">
        <v>150</v>
      </c>
      <c r="C31" s="73" t="s">
        <v>186</v>
      </c>
      <c r="D31" s="117" t="s">
        <v>67</v>
      </c>
      <c r="E31" s="100" t="s">
        <v>92</v>
      </c>
      <c r="F31" s="100" t="s">
        <v>93</v>
      </c>
      <c r="G31" s="100" t="s">
        <v>94</v>
      </c>
      <c r="H31" s="100" t="s">
        <v>90</v>
      </c>
      <c r="I31" s="56"/>
      <c r="J31" s="128">
        <v>299.99</v>
      </c>
      <c r="K31" s="128">
        <v>0</v>
      </c>
      <c r="L31" s="128">
        <v>0</v>
      </c>
      <c r="M31" s="139">
        <f t="shared" si="2"/>
        <v>299.99</v>
      </c>
      <c r="N31" s="164"/>
      <c r="O31" s="161"/>
    </row>
    <row r="32" spans="1:15" ht="45" customHeight="1">
      <c r="A32" s="163">
        <v>8</v>
      </c>
      <c r="B32" s="73" t="s">
        <v>157</v>
      </c>
      <c r="C32" s="73" t="s">
        <v>160</v>
      </c>
      <c r="D32" s="117" t="s">
        <v>67</v>
      </c>
      <c r="E32" s="100" t="s">
        <v>92</v>
      </c>
      <c r="F32" s="100" t="s">
        <v>93</v>
      </c>
      <c r="G32" s="100" t="s">
        <v>94</v>
      </c>
      <c r="H32" s="100" t="s">
        <v>90</v>
      </c>
      <c r="I32" s="56"/>
      <c r="J32" s="128">
        <v>99.9</v>
      </c>
      <c r="K32" s="128">
        <v>0</v>
      </c>
      <c r="L32" s="128">
        <v>0</v>
      </c>
      <c r="M32" s="139">
        <f t="shared" si="2"/>
        <v>99.9</v>
      </c>
      <c r="N32" s="164"/>
      <c r="O32" s="161"/>
    </row>
    <row r="33" spans="1:16" ht="32.25" customHeight="1">
      <c r="A33" s="163">
        <v>9</v>
      </c>
      <c r="B33" s="73" t="s">
        <v>163</v>
      </c>
      <c r="C33" s="73" t="s">
        <v>161</v>
      </c>
      <c r="D33" s="117" t="s">
        <v>67</v>
      </c>
      <c r="E33" s="100" t="s">
        <v>92</v>
      </c>
      <c r="F33" s="100" t="s">
        <v>93</v>
      </c>
      <c r="G33" s="100" t="s">
        <v>94</v>
      </c>
      <c r="H33" s="100" t="s">
        <v>192</v>
      </c>
      <c r="I33" s="56"/>
      <c r="J33" s="185">
        <v>1722.6201599999999</v>
      </c>
      <c r="K33" s="128">
        <v>0</v>
      </c>
      <c r="L33" s="128">
        <v>0</v>
      </c>
      <c r="M33" s="186">
        <f t="shared" si="2"/>
        <v>1722.6201599999999</v>
      </c>
      <c r="N33" s="164"/>
      <c r="O33" s="161"/>
    </row>
    <row r="34" spans="1:16" ht="27.75" customHeight="1">
      <c r="A34" s="157">
        <v>10</v>
      </c>
      <c r="B34" s="73" t="s">
        <v>164</v>
      </c>
      <c r="C34" s="73" t="s">
        <v>151</v>
      </c>
      <c r="D34" s="117" t="s">
        <v>67</v>
      </c>
      <c r="E34" s="100" t="s">
        <v>92</v>
      </c>
      <c r="F34" s="100" t="s">
        <v>93</v>
      </c>
      <c r="G34" s="100" t="s">
        <v>94</v>
      </c>
      <c r="H34" s="100" t="s">
        <v>90</v>
      </c>
      <c r="I34" s="56"/>
      <c r="J34" s="128">
        <v>0</v>
      </c>
      <c r="K34" s="128">
        <v>1000</v>
      </c>
      <c r="L34" s="128">
        <v>0</v>
      </c>
      <c r="M34" s="139">
        <f t="shared" si="2"/>
        <v>1000</v>
      </c>
      <c r="N34" s="158"/>
      <c r="O34" s="162"/>
      <c r="P34" s="57"/>
    </row>
    <row r="35" spans="1:16" ht="27.75" customHeight="1">
      <c r="A35" s="250">
        <v>11</v>
      </c>
      <c r="B35" s="254" t="s">
        <v>165</v>
      </c>
      <c r="C35" s="257" t="s">
        <v>174</v>
      </c>
      <c r="D35" s="143" t="s">
        <v>67</v>
      </c>
      <c r="E35" s="100"/>
      <c r="F35" s="100"/>
      <c r="G35" s="100"/>
      <c r="H35" s="100"/>
      <c r="I35" s="56"/>
      <c r="J35" s="125">
        <f>SUM(J36:J37)</f>
        <v>1755.6</v>
      </c>
      <c r="K35" s="125">
        <f>SUM(K36:K37)</f>
        <v>0</v>
      </c>
      <c r="L35" s="125">
        <f>SUM(L36:L37)</f>
        <v>0</v>
      </c>
      <c r="M35" s="136">
        <f>SUM(M36:M37)</f>
        <v>1755.6</v>
      </c>
      <c r="N35" s="203"/>
      <c r="O35" s="162"/>
      <c r="P35" s="57"/>
    </row>
    <row r="36" spans="1:16" ht="27.75" customHeight="1">
      <c r="A36" s="253"/>
      <c r="B36" s="255"/>
      <c r="C36" s="258"/>
      <c r="D36" s="173" t="s">
        <v>65</v>
      </c>
      <c r="E36" s="174" t="s">
        <v>92</v>
      </c>
      <c r="F36" s="174" t="s">
        <v>93</v>
      </c>
      <c r="G36" s="174" t="s">
        <v>172</v>
      </c>
      <c r="H36" s="174" t="s">
        <v>90</v>
      </c>
      <c r="I36" s="55"/>
      <c r="J36" s="126">
        <v>1463</v>
      </c>
      <c r="K36" s="126">
        <v>0</v>
      </c>
      <c r="L36" s="126">
        <v>0</v>
      </c>
      <c r="M36" s="137">
        <f>SUM(J36:L36)</f>
        <v>1463</v>
      </c>
      <c r="N36" s="203"/>
      <c r="O36" s="162"/>
      <c r="P36" s="57"/>
    </row>
    <row r="37" spans="1:16" ht="27.75" customHeight="1">
      <c r="A37" s="251"/>
      <c r="B37" s="256"/>
      <c r="C37" s="259"/>
      <c r="D37" s="144" t="s">
        <v>65</v>
      </c>
      <c r="E37" s="100" t="s">
        <v>92</v>
      </c>
      <c r="F37" s="100" t="s">
        <v>93</v>
      </c>
      <c r="G37" s="199" t="s">
        <v>172</v>
      </c>
      <c r="H37" s="100" t="s">
        <v>90</v>
      </c>
      <c r="I37" s="56"/>
      <c r="J37" s="128">
        <v>292.60000000000002</v>
      </c>
      <c r="K37" s="128">
        <v>0</v>
      </c>
      <c r="L37" s="128">
        <v>0</v>
      </c>
      <c r="M37" s="139">
        <f>SUM(J37:L37)</f>
        <v>292.60000000000002</v>
      </c>
      <c r="N37" s="203"/>
      <c r="O37" s="162"/>
      <c r="P37" s="57"/>
    </row>
    <row r="38" spans="1:16" ht="27.75" customHeight="1">
      <c r="A38" s="250">
        <v>12</v>
      </c>
      <c r="B38" s="257" t="s">
        <v>175</v>
      </c>
      <c r="C38" s="257" t="s">
        <v>189</v>
      </c>
      <c r="D38" s="143" t="s">
        <v>67</v>
      </c>
      <c r="E38" s="100"/>
      <c r="F38" s="100"/>
      <c r="G38" s="100"/>
      <c r="H38" s="100"/>
      <c r="I38" s="56"/>
      <c r="J38" s="211">
        <f>SUM(J39:J40)</f>
        <v>920.10733000000005</v>
      </c>
      <c r="K38" s="125">
        <f>SUM(K39:K40)</f>
        <v>0</v>
      </c>
      <c r="L38" s="125">
        <f>SUM(L39:L40)</f>
        <v>0</v>
      </c>
      <c r="M38" s="136">
        <f>SUM(M39:M40)</f>
        <v>920.10733000000005</v>
      </c>
      <c r="N38" s="158"/>
      <c r="O38" s="159"/>
    </row>
    <row r="39" spans="1:16" ht="23.25" customHeight="1">
      <c r="A39" s="253"/>
      <c r="B39" s="258"/>
      <c r="C39" s="258"/>
      <c r="D39" s="173" t="s">
        <v>65</v>
      </c>
      <c r="E39" s="174" t="s">
        <v>92</v>
      </c>
      <c r="F39" s="174" t="s">
        <v>93</v>
      </c>
      <c r="G39" s="174" t="s">
        <v>172</v>
      </c>
      <c r="H39" s="174" t="s">
        <v>90</v>
      </c>
      <c r="I39" s="55"/>
      <c r="J39" s="178">
        <v>766.75611000000004</v>
      </c>
      <c r="K39" s="126">
        <v>0</v>
      </c>
      <c r="L39" s="126">
        <v>0</v>
      </c>
      <c r="M39" s="137">
        <f>SUM(J39:L39)</f>
        <v>766.75611000000004</v>
      </c>
      <c r="N39" s="158"/>
      <c r="O39" s="178">
        <v>766.75611000000004</v>
      </c>
    </row>
    <row r="40" spans="1:16" ht="30" customHeight="1">
      <c r="A40" s="251"/>
      <c r="B40" s="259"/>
      <c r="C40" s="259"/>
      <c r="D40" s="144" t="s">
        <v>65</v>
      </c>
      <c r="E40" s="100" t="s">
        <v>92</v>
      </c>
      <c r="F40" s="100" t="s">
        <v>93</v>
      </c>
      <c r="G40" s="199" t="s">
        <v>172</v>
      </c>
      <c r="H40" s="100" t="s">
        <v>90</v>
      </c>
      <c r="I40" s="56"/>
      <c r="J40" s="210">
        <v>153.35122000000001</v>
      </c>
      <c r="K40" s="128">
        <v>0</v>
      </c>
      <c r="L40" s="128">
        <v>0</v>
      </c>
      <c r="M40" s="139">
        <f>SUM(J40:L40)</f>
        <v>153.35122000000001</v>
      </c>
      <c r="N40" s="284"/>
      <c r="O40" s="285"/>
    </row>
    <row r="41" spans="1:16" ht="30" customHeight="1">
      <c r="A41" s="182">
        <v>13</v>
      </c>
      <c r="B41" s="73" t="s">
        <v>193</v>
      </c>
      <c r="C41" s="144" t="s">
        <v>177</v>
      </c>
      <c r="D41" s="117" t="s">
        <v>67</v>
      </c>
      <c r="E41" s="100" t="s">
        <v>92</v>
      </c>
      <c r="F41" s="100" t="s">
        <v>93</v>
      </c>
      <c r="G41" s="100" t="s">
        <v>94</v>
      </c>
      <c r="H41" s="100" t="s">
        <v>90</v>
      </c>
      <c r="I41" s="56"/>
      <c r="J41" s="185">
        <v>511.41113999999999</v>
      </c>
      <c r="K41" s="128">
        <v>0</v>
      </c>
      <c r="L41" s="128">
        <v>0</v>
      </c>
      <c r="M41" s="186">
        <f>SUM(J41:L41)</f>
        <v>511.41113999999999</v>
      </c>
      <c r="N41" s="193"/>
      <c r="O41" s="184"/>
    </row>
    <row r="42" spans="1:16" ht="30" customHeight="1">
      <c r="A42" s="182">
        <v>14</v>
      </c>
      <c r="B42" s="73" t="s">
        <v>176</v>
      </c>
      <c r="C42" s="144" t="s">
        <v>178</v>
      </c>
      <c r="D42" s="117" t="s">
        <v>67</v>
      </c>
      <c r="E42" s="100" t="s">
        <v>92</v>
      </c>
      <c r="F42" s="100" t="s">
        <v>93</v>
      </c>
      <c r="G42" s="100" t="s">
        <v>94</v>
      </c>
      <c r="H42" s="100" t="s">
        <v>90</v>
      </c>
      <c r="I42" s="56"/>
      <c r="J42" s="128">
        <v>500</v>
      </c>
      <c r="K42" s="128">
        <v>0</v>
      </c>
      <c r="L42" s="128">
        <v>0</v>
      </c>
      <c r="M42" s="139">
        <f>SUM(J42:L42)</f>
        <v>500</v>
      </c>
      <c r="N42" s="193"/>
      <c r="O42" s="184"/>
    </row>
    <row r="43" spans="1:16" ht="19.5" customHeight="1">
      <c r="A43" s="263">
        <v>15</v>
      </c>
      <c r="B43" s="266" t="s">
        <v>69</v>
      </c>
      <c r="C43" s="266" t="s">
        <v>105</v>
      </c>
      <c r="D43" s="194" t="s">
        <v>24</v>
      </c>
      <c r="E43" s="101"/>
      <c r="F43" s="101"/>
      <c r="G43" s="101"/>
      <c r="H43" s="101"/>
      <c r="I43" s="89"/>
      <c r="J43" s="196">
        <f>J45+J53+J56+J57+J64+J69+J70+J71+J60+J68</f>
        <v>52013.146000000001</v>
      </c>
      <c r="K43" s="123">
        <f>K45+K64</f>
        <v>36377.74</v>
      </c>
      <c r="L43" s="123">
        <f>L45+L64</f>
        <v>39728.639999999999</v>
      </c>
      <c r="M43" s="196">
        <f>M45+M53+M56+M57+M64+M69+M70+M71+M60+M68</f>
        <v>128119.526</v>
      </c>
      <c r="N43" s="155">
        <v>51013.146000000001</v>
      </c>
      <c r="O43" s="68">
        <v>127119.526</v>
      </c>
    </row>
    <row r="44" spans="1:16" ht="45" customHeight="1">
      <c r="A44" s="264"/>
      <c r="B44" s="267"/>
      <c r="C44" s="267"/>
      <c r="D44" s="87" t="s">
        <v>113</v>
      </c>
      <c r="E44" s="102"/>
      <c r="F44" s="102"/>
      <c r="G44" s="102"/>
      <c r="H44" s="102"/>
      <c r="I44" s="90"/>
      <c r="J44" s="197">
        <f>J43</f>
        <v>52013.146000000001</v>
      </c>
      <c r="K44" s="124">
        <f>K43</f>
        <v>36377.74</v>
      </c>
      <c r="L44" s="124">
        <f>L43</f>
        <v>39728.639999999999</v>
      </c>
      <c r="M44" s="197">
        <f>M43</f>
        <v>128119.526</v>
      </c>
      <c r="N44" s="57"/>
      <c r="O44" s="156">
        <f>J47-5824</f>
        <v>10228.924999999999</v>
      </c>
      <c r="P44" s="1">
        <v>5824</v>
      </c>
    </row>
    <row r="45" spans="1:16" ht="33" customHeight="1">
      <c r="A45" s="250">
        <v>16</v>
      </c>
      <c r="B45" s="254" t="s">
        <v>71</v>
      </c>
      <c r="C45" s="257" t="s">
        <v>64</v>
      </c>
      <c r="D45" s="63" t="s">
        <v>67</v>
      </c>
      <c r="E45" s="103"/>
      <c r="F45" s="103"/>
      <c r="G45" s="103"/>
      <c r="H45" s="103"/>
      <c r="I45" s="81"/>
      <c r="J45" s="211">
        <f>J46+J47+J49</f>
        <v>30298.05</v>
      </c>
      <c r="K45" s="129">
        <f>SUM(K46:K49)</f>
        <v>36352.74</v>
      </c>
      <c r="L45" s="129">
        <f>SUM(L46:L49)</f>
        <v>39703.64</v>
      </c>
      <c r="M45" s="211">
        <f>SUM(J45:L45)</f>
        <v>106354.43</v>
      </c>
      <c r="N45" s="42"/>
      <c r="O45" s="60">
        <v>15577.5</v>
      </c>
    </row>
    <row r="46" spans="1:16" ht="24" customHeight="1">
      <c r="A46" s="253"/>
      <c r="B46" s="255"/>
      <c r="C46" s="258"/>
      <c r="D46" s="53" t="s">
        <v>65</v>
      </c>
      <c r="E46" s="104" t="s">
        <v>92</v>
      </c>
      <c r="F46" s="104" t="s">
        <v>93</v>
      </c>
      <c r="G46" s="104" t="s">
        <v>130</v>
      </c>
      <c r="H46" s="104" t="s">
        <v>90</v>
      </c>
      <c r="I46" s="64"/>
      <c r="J46" s="214">
        <v>14244.28188</v>
      </c>
      <c r="K46" s="130">
        <v>0</v>
      </c>
      <c r="L46" s="130">
        <v>0</v>
      </c>
      <c r="M46" s="178">
        <f>SUM(I46:L46)</f>
        <v>14244.28188</v>
      </c>
      <c r="N46" s="1" t="s">
        <v>101</v>
      </c>
      <c r="O46" s="141">
        <v>162.29499999999999</v>
      </c>
    </row>
    <row r="47" spans="1:16" ht="27" customHeight="1">
      <c r="A47" s="253"/>
      <c r="B47" s="255"/>
      <c r="C47" s="258"/>
      <c r="D47" s="47" t="s">
        <v>65</v>
      </c>
      <c r="E47" s="105" t="s">
        <v>92</v>
      </c>
      <c r="F47" s="105" t="s">
        <v>93</v>
      </c>
      <c r="G47" s="105" t="s">
        <v>95</v>
      </c>
      <c r="H47" s="105" t="s">
        <v>90</v>
      </c>
      <c r="I47" s="67"/>
      <c r="J47" s="142">
        <v>16052.924999999999</v>
      </c>
      <c r="K47" s="142">
        <v>18657.438999999998</v>
      </c>
      <c r="L47" s="142">
        <v>21318.205999999998</v>
      </c>
      <c r="M47" s="195">
        <f>SUM(I47:L47)</f>
        <v>56028.57</v>
      </c>
      <c r="N47" s="1" t="s">
        <v>128</v>
      </c>
      <c r="O47" s="60">
        <f>O45-O46</f>
        <v>15415.205</v>
      </c>
    </row>
    <row r="48" spans="1:16" ht="27" customHeight="1">
      <c r="A48" s="253"/>
      <c r="B48" s="255"/>
      <c r="C48" s="258"/>
      <c r="D48" s="53" t="s">
        <v>65</v>
      </c>
      <c r="E48" s="104" t="s">
        <v>92</v>
      </c>
      <c r="F48" s="104" t="s">
        <v>93</v>
      </c>
      <c r="G48" s="104" t="s">
        <v>131</v>
      </c>
      <c r="H48" s="104" t="s">
        <v>90</v>
      </c>
      <c r="I48" s="216"/>
      <c r="J48" s="218">
        <v>0</v>
      </c>
      <c r="K48" s="130">
        <v>17520.099999999999</v>
      </c>
      <c r="L48" s="130">
        <v>18203.400000000001</v>
      </c>
      <c r="M48" s="217">
        <f>SUM(J48:L48)</f>
        <v>35723.5</v>
      </c>
      <c r="O48" s="60"/>
    </row>
    <row r="49" spans="1:16" ht="27.75" customHeight="1">
      <c r="A49" s="251"/>
      <c r="B49" s="256"/>
      <c r="C49" s="259"/>
      <c r="D49" s="47" t="s">
        <v>65</v>
      </c>
      <c r="E49" s="106" t="s">
        <v>92</v>
      </c>
      <c r="F49" s="106" t="s">
        <v>93</v>
      </c>
      <c r="G49" s="106" t="s">
        <v>131</v>
      </c>
      <c r="H49" s="106" t="s">
        <v>90</v>
      </c>
      <c r="I49" s="65"/>
      <c r="J49" s="215">
        <v>0.84311999999999998</v>
      </c>
      <c r="K49" s="142">
        <v>175.20099999999999</v>
      </c>
      <c r="L49" s="142">
        <v>182.03399999999999</v>
      </c>
      <c r="M49" s="179">
        <f>SUM(J49:L49)</f>
        <v>358.07812000000001</v>
      </c>
      <c r="N49" s="1" t="s">
        <v>129</v>
      </c>
      <c r="P49" s="1">
        <v>17962.55</v>
      </c>
    </row>
    <row r="50" spans="1:16" ht="5.25" hidden="1" customHeight="1">
      <c r="A50" s="250">
        <v>40</v>
      </c>
      <c r="B50" s="254" t="s">
        <v>112</v>
      </c>
      <c r="C50" s="260" t="s">
        <v>87</v>
      </c>
      <c r="D50" s="63" t="s">
        <v>67</v>
      </c>
      <c r="E50" s="106"/>
      <c r="F50" s="106"/>
      <c r="G50" s="106"/>
      <c r="H50" s="106"/>
      <c r="I50" s="66"/>
      <c r="J50" s="132">
        <f>SUM(J51:J52)</f>
        <v>0</v>
      </c>
      <c r="K50" s="132"/>
      <c r="L50" s="132">
        <f>SUM(L51:L52)</f>
        <v>0</v>
      </c>
      <c r="M50" s="133">
        <f>SUM(M51:M52)</f>
        <v>0</v>
      </c>
    </row>
    <row r="51" spans="1:16" ht="28.5" hidden="1" customHeight="1">
      <c r="A51" s="253"/>
      <c r="B51" s="255"/>
      <c r="C51" s="261"/>
      <c r="D51" s="53" t="s">
        <v>65</v>
      </c>
      <c r="E51" s="104" t="s">
        <v>92</v>
      </c>
      <c r="F51" s="104" t="s">
        <v>93</v>
      </c>
      <c r="G51" s="104" t="s">
        <v>96</v>
      </c>
      <c r="H51" s="104" t="s">
        <v>90</v>
      </c>
      <c r="I51" s="64"/>
      <c r="J51" s="130">
        <v>0</v>
      </c>
      <c r="K51" s="130"/>
      <c r="L51" s="130">
        <v>0</v>
      </c>
      <c r="M51" s="126">
        <f>SUM(I51:J51)</f>
        <v>0</v>
      </c>
      <c r="N51" s="1" t="s">
        <v>101</v>
      </c>
    </row>
    <row r="52" spans="1:16" ht="25.5" hidden="1" customHeight="1">
      <c r="A52" s="251"/>
      <c r="B52" s="256"/>
      <c r="C52" s="262"/>
      <c r="D52" s="47" t="s">
        <v>65</v>
      </c>
      <c r="E52" s="106" t="s">
        <v>92</v>
      </c>
      <c r="F52" s="106" t="s">
        <v>93</v>
      </c>
      <c r="G52" s="106" t="s">
        <v>97</v>
      </c>
      <c r="H52" s="106" t="s">
        <v>90</v>
      </c>
      <c r="I52" s="65"/>
      <c r="J52" s="127">
        <v>0</v>
      </c>
      <c r="K52" s="127"/>
      <c r="L52" s="127">
        <v>0</v>
      </c>
      <c r="M52" s="127">
        <f>SUM(I52:J52)</f>
        <v>0</v>
      </c>
    </row>
    <row r="53" spans="1:16" ht="25.5" customHeight="1">
      <c r="A53" s="250">
        <v>17</v>
      </c>
      <c r="B53" s="254" t="s">
        <v>152</v>
      </c>
      <c r="C53" s="257" t="s">
        <v>167</v>
      </c>
      <c r="D53" s="63" t="s">
        <v>67</v>
      </c>
      <c r="E53" s="103"/>
      <c r="F53" s="103"/>
      <c r="G53" s="103"/>
      <c r="H53" s="103"/>
      <c r="I53" s="81"/>
      <c r="J53" s="129">
        <f>J54+J55</f>
        <v>2786</v>
      </c>
      <c r="K53" s="129">
        <f>SUM(K54:K55)</f>
        <v>0</v>
      </c>
      <c r="L53" s="129">
        <f>SUM(L54:L55)</f>
        <v>0</v>
      </c>
      <c r="M53" s="129">
        <f>SUM(J53:L53)</f>
        <v>2786</v>
      </c>
    </row>
    <row r="54" spans="1:16" ht="25.5" customHeight="1">
      <c r="A54" s="253"/>
      <c r="B54" s="255"/>
      <c r="C54" s="258"/>
      <c r="D54" s="53" t="s">
        <v>65</v>
      </c>
      <c r="E54" s="104" t="s">
        <v>92</v>
      </c>
      <c r="F54" s="104" t="s">
        <v>93</v>
      </c>
      <c r="G54" s="104" t="s">
        <v>130</v>
      </c>
      <c r="H54" s="104" t="s">
        <v>90</v>
      </c>
      <c r="I54" s="64"/>
      <c r="J54" s="214">
        <v>2618.21812</v>
      </c>
      <c r="K54" s="130">
        <v>0</v>
      </c>
      <c r="L54" s="130">
        <v>0</v>
      </c>
      <c r="M54" s="178">
        <f>SUM(I54:L54)</f>
        <v>2618.21812</v>
      </c>
      <c r="N54" s="155">
        <f>J46+J54</f>
        <v>16862.5</v>
      </c>
    </row>
    <row r="55" spans="1:16" ht="25.5" customHeight="1">
      <c r="A55" s="251"/>
      <c r="B55" s="256"/>
      <c r="C55" s="259"/>
      <c r="D55" s="47" t="s">
        <v>65</v>
      </c>
      <c r="E55" s="106" t="s">
        <v>92</v>
      </c>
      <c r="F55" s="106" t="s">
        <v>93</v>
      </c>
      <c r="G55" s="106" t="s">
        <v>131</v>
      </c>
      <c r="H55" s="106" t="s">
        <v>90</v>
      </c>
      <c r="I55" s="65"/>
      <c r="J55" s="215">
        <v>167.78188</v>
      </c>
      <c r="K55" s="131">
        <v>0</v>
      </c>
      <c r="L55" s="131">
        <v>0</v>
      </c>
      <c r="M55" s="179">
        <f>SUM(I55:J55)</f>
        <v>167.78188</v>
      </c>
    </row>
    <row r="56" spans="1:16" ht="39.75" customHeight="1">
      <c r="A56" s="180">
        <v>18</v>
      </c>
      <c r="B56" s="181" t="s">
        <v>112</v>
      </c>
      <c r="C56" s="183" t="s">
        <v>173</v>
      </c>
      <c r="D56" s="63" t="s">
        <v>67</v>
      </c>
      <c r="E56" s="106" t="s">
        <v>92</v>
      </c>
      <c r="F56" s="106" t="s">
        <v>93</v>
      </c>
      <c r="G56" s="106" t="s">
        <v>95</v>
      </c>
      <c r="H56" s="106" t="s">
        <v>90</v>
      </c>
      <c r="I56" s="65"/>
      <c r="J56" s="131">
        <v>99.9</v>
      </c>
      <c r="K56" s="131">
        <v>0</v>
      </c>
      <c r="L56" s="131">
        <v>0</v>
      </c>
      <c r="M56" s="127">
        <f>SUM(J56:L56)</f>
        <v>99.9</v>
      </c>
      <c r="O56" s="1">
        <v>51013.146000000001</v>
      </c>
    </row>
    <row r="57" spans="1:16" ht="25.5" customHeight="1">
      <c r="A57" s="250">
        <v>19</v>
      </c>
      <c r="B57" s="254" t="s">
        <v>170</v>
      </c>
      <c r="C57" s="260" t="s">
        <v>168</v>
      </c>
      <c r="D57" s="63" t="s">
        <v>65</v>
      </c>
      <c r="E57" s="106"/>
      <c r="F57" s="106"/>
      <c r="G57" s="106"/>
      <c r="H57" s="106"/>
      <c r="I57" s="65"/>
      <c r="J57" s="205">
        <f>J58+J59</f>
        <v>16030.853430000001</v>
      </c>
      <c r="K57" s="133">
        <f>K58+K59</f>
        <v>0</v>
      </c>
      <c r="L57" s="133">
        <f>L58+L59</f>
        <v>0</v>
      </c>
      <c r="M57" s="205">
        <f>SUM(J57:L57)</f>
        <v>16030.853430000001</v>
      </c>
    </row>
    <row r="58" spans="1:16" ht="25.5" customHeight="1">
      <c r="A58" s="253"/>
      <c r="B58" s="255"/>
      <c r="C58" s="261"/>
      <c r="D58" s="53" t="s">
        <v>65</v>
      </c>
      <c r="E58" s="104" t="s">
        <v>92</v>
      </c>
      <c r="F58" s="104" t="s">
        <v>93</v>
      </c>
      <c r="G58" s="104" t="s">
        <v>162</v>
      </c>
      <c r="H58" s="104" t="s">
        <v>90</v>
      </c>
      <c r="I58" s="64"/>
      <c r="J58" s="178">
        <v>15872.13211</v>
      </c>
      <c r="K58" s="126">
        <v>0</v>
      </c>
      <c r="L58" s="126">
        <v>0</v>
      </c>
      <c r="M58" s="178">
        <f>J58</f>
        <v>15872.13211</v>
      </c>
    </row>
    <row r="59" spans="1:16" ht="36.75" customHeight="1">
      <c r="A59" s="253"/>
      <c r="B59" s="255"/>
      <c r="C59" s="261"/>
      <c r="D59" s="204" t="s">
        <v>65</v>
      </c>
      <c r="E59" s="105" t="s">
        <v>92</v>
      </c>
      <c r="F59" s="105" t="s">
        <v>93</v>
      </c>
      <c r="G59" s="105" t="s">
        <v>162</v>
      </c>
      <c r="H59" s="105" t="s">
        <v>90</v>
      </c>
      <c r="I59" s="65"/>
      <c r="J59" s="179">
        <v>158.72131999999999</v>
      </c>
      <c r="K59" s="127">
        <v>0</v>
      </c>
      <c r="L59" s="127">
        <v>0</v>
      </c>
      <c r="M59" s="179">
        <f>SUM(J59:L59)</f>
        <v>158.72131999999999</v>
      </c>
    </row>
    <row r="60" spans="1:16" ht="36.75" customHeight="1">
      <c r="A60" s="250">
        <v>20</v>
      </c>
      <c r="B60" s="254" t="s">
        <v>171</v>
      </c>
      <c r="C60" s="260" t="s">
        <v>169</v>
      </c>
      <c r="D60" s="63" t="s">
        <v>65</v>
      </c>
      <c r="E60" s="106"/>
      <c r="F60" s="106"/>
      <c r="G60" s="106"/>
      <c r="H60" s="106"/>
      <c r="I60" s="65"/>
      <c r="J60" s="133">
        <f>J61+J62</f>
        <v>447.5</v>
      </c>
      <c r="K60" s="133">
        <f>K63</f>
        <v>0</v>
      </c>
      <c r="L60" s="133">
        <f>L63</f>
        <v>0</v>
      </c>
      <c r="M60" s="177">
        <f>SUM(J60:L60)</f>
        <v>447.5</v>
      </c>
    </row>
    <row r="61" spans="1:16" ht="36.75" customHeight="1">
      <c r="A61" s="253"/>
      <c r="B61" s="255"/>
      <c r="C61" s="261"/>
      <c r="D61" s="53" t="s">
        <v>65</v>
      </c>
      <c r="E61" s="104" t="s">
        <v>92</v>
      </c>
      <c r="F61" s="104" t="s">
        <v>93</v>
      </c>
      <c r="G61" s="104" t="s">
        <v>162</v>
      </c>
      <c r="H61" s="104" t="s">
        <v>90</v>
      </c>
      <c r="I61" s="64"/>
      <c r="J61" s="178">
        <v>443.06930999999997</v>
      </c>
      <c r="K61" s="126">
        <v>0</v>
      </c>
      <c r="L61" s="126">
        <v>0</v>
      </c>
      <c r="M61" s="178">
        <f>J61</f>
        <v>443.06930999999997</v>
      </c>
    </row>
    <row r="62" spans="1:16" ht="36.75" customHeight="1">
      <c r="A62" s="253"/>
      <c r="B62" s="255"/>
      <c r="C62" s="261"/>
      <c r="D62" s="47" t="s">
        <v>65</v>
      </c>
      <c r="E62" s="105" t="s">
        <v>92</v>
      </c>
      <c r="F62" s="105" t="s">
        <v>93</v>
      </c>
      <c r="G62" s="105" t="s">
        <v>162</v>
      </c>
      <c r="H62" s="105" t="s">
        <v>90</v>
      </c>
      <c r="I62" s="65"/>
      <c r="J62" s="179">
        <v>4.4306900000000002</v>
      </c>
      <c r="K62" s="127">
        <v>0</v>
      </c>
      <c r="L62" s="127">
        <v>0</v>
      </c>
      <c r="M62" s="179">
        <f>SUM(J62:L62)</f>
        <v>4.4306900000000002</v>
      </c>
    </row>
    <row r="63" spans="1:16" ht="36.75" customHeight="1">
      <c r="A63" s="251"/>
      <c r="B63" s="256"/>
      <c r="C63" s="262"/>
      <c r="D63" s="47" t="s">
        <v>65</v>
      </c>
      <c r="E63" s="105" t="s">
        <v>92</v>
      </c>
      <c r="F63" s="105" t="s">
        <v>93</v>
      </c>
      <c r="G63" s="105" t="s">
        <v>166</v>
      </c>
      <c r="H63" s="105" t="s">
        <v>90</v>
      </c>
      <c r="I63" s="65"/>
      <c r="J63" s="169">
        <v>0</v>
      </c>
      <c r="K63" s="128">
        <v>0</v>
      </c>
      <c r="L63" s="128">
        <v>0</v>
      </c>
      <c r="M63" s="169">
        <f>SUM(J63:L63)</f>
        <v>0</v>
      </c>
    </row>
    <row r="64" spans="1:16" ht="25.5" customHeight="1">
      <c r="A64" s="250">
        <v>21</v>
      </c>
      <c r="B64" s="254" t="s">
        <v>179</v>
      </c>
      <c r="C64" s="260" t="s">
        <v>188</v>
      </c>
      <c r="D64" s="63" t="s">
        <v>65</v>
      </c>
      <c r="E64" s="106"/>
      <c r="F64" s="106"/>
      <c r="G64" s="106"/>
      <c r="H64" s="106"/>
      <c r="I64" s="65"/>
      <c r="J64" s="205">
        <f>J65+J66</f>
        <v>652.86257000000001</v>
      </c>
      <c r="K64" s="133">
        <f>K67</f>
        <v>25</v>
      </c>
      <c r="L64" s="133">
        <f>L67</f>
        <v>25</v>
      </c>
      <c r="M64" s="205">
        <f>SUM(J64:L64)</f>
        <v>702.86257000000001</v>
      </c>
    </row>
    <row r="65" spans="1:16" ht="25.5" customHeight="1">
      <c r="A65" s="253"/>
      <c r="B65" s="255"/>
      <c r="C65" s="261"/>
      <c r="D65" s="53" t="s">
        <v>65</v>
      </c>
      <c r="E65" s="104" t="s">
        <v>92</v>
      </c>
      <c r="F65" s="104" t="s">
        <v>93</v>
      </c>
      <c r="G65" s="104" t="s">
        <v>162</v>
      </c>
      <c r="H65" s="104" t="s">
        <v>90</v>
      </c>
      <c r="I65" s="64"/>
      <c r="J65" s="178">
        <v>646.39858000000004</v>
      </c>
      <c r="K65" s="126">
        <v>0</v>
      </c>
      <c r="L65" s="126">
        <v>0</v>
      </c>
      <c r="M65" s="178">
        <f>J65</f>
        <v>646.39858000000004</v>
      </c>
    </row>
    <row r="66" spans="1:16" ht="31.5" customHeight="1">
      <c r="A66" s="253"/>
      <c r="B66" s="255"/>
      <c r="C66" s="261"/>
      <c r="D66" s="47" t="s">
        <v>65</v>
      </c>
      <c r="E66" s="105" t="s">
        <v>92</v>
      </c>
      <c r="F66" s="105" t="s">
        <v>93</v>
      </c>
      <c r="G66" s="105" t="s">
        <v>162</v>
      </c>
      <c r="H66" s="105" t="s">
        <v>90</v>
      </c>
      <c r="I66" s="65"/>
      <c r="J66" s="179">
        <v>6.4639899999999999</v>
      </c>
      <c r="K66" s="127">
        <v>0</v>
      </c>
      <c r="L66" s="127">
        <v>0</v>
      </c>
      <c r="M66" s="179">
        <f t="shared" ref="M66:M71" si="3">SUM(J66:L66)</f>
        <v>6.4639899999999999</v>
      </c>
      <c r="O66" s="156">
        <f>O44+J46+J49</f>
        <v>24474.05</v>
      </c>
      <c r="P66" s="1">
        <v>17961.55</v>
      </c>
    </row>
    <row r="67" spans="1:16" ht="31.5" customHeight="1">
      <c r="A67" s="251"/>
      <c r="B67" s="256"/>
      <c r="C67" s="262"/>
      <c r="D67" s="47" t="s">
        <v>65</v>
      </c>
      <c r="E67" s="105" t="s">
        <v>92</v>
      </c>
      <c r="F67" s="105" t="s">
        <v>93</v>
      </c>
      <c r="G67" s="105" t="s">
        <v>166</v>
      </c>
      <c r="H67" s="105" t="s">
        <v>90</v>
      </c>
      <c r="I67" s="65"/>
      <c r="J67" s="169">
        <v>0</v>
      </c>
      <c r="K67" s="128">
        <v>25</v>
      </c>
      <c r="L67" s="128">
        <v>25</v>
      </c>
      <c r="M67" s="169">
        <f t="shared" si="3"/>
        <v>50</v>
      </c>
      <c r="O67" s="156"/>
    </row>
    <row r="68" spans="1:16" ht="31.5" customHeight="1">
      <c r="A68" s="212">
        <v>22</v>
      </c>
      <c r="B68" s="72" t="s">
        <v>180</v>
      </c>
      <c r="C68" s="213" t="s">
        <v>190</v>
      </c>
      <c r="D68" s="63" t="s">
        <v>67</v>
      </c>
      <c r="E68" s="105" t="s">
        <v>92</v>
      </c>
      <c r="F68" s="105" t="s">
        <v>93</v>
      </c>
      <c r="G68" s="105" t="s">
        <v>191</v>
      </c>
      <c r="H68" s="105" t="s">
        <v>90</v>
      </c>
      <c r="I68" s="65"/>
      <c r="J68" s="169">
        <v>1000</v>
      </c>
      <c r="K68" s="128">
        <v>0</v>
      </c>
      <c r="L68" s="128">
        <v>0</v>
      </c>
      <c r="M68" s="169">
        <f t="shared" si="3"/>
        <v>1000</v>
      </c>
      <c r="O68" s="156"/>
    </row>
    <row r="69" spans="1:16" ht="31.5" customHeight="1">
      <c r="A69" s="182">
        <v>23</v>
      </c>
      <c r="B69" s="72" t="s">
        <v>181</v>
      </c>
      <c r="C69" s="198" t="s">
        <v>182</v>
      </c>
      <c r="D69" s="63" t="s">
        <v>67</v>
      </c>
      <c r="E69" s="106" t="s">
        <v>92</v>
      </c>
      <c r="F69" s="106" t="s">
        <v>93</v>
      </c>
      <c r="G69" s="106" t="s">
        <v>183</v>
      </c>
      <c r="H69" s="106" t="s">
        <v>90</v>
      </c>
      <c r="I69" s="65"/>
      <c r="J69" s="169">
        <v>98</v>
      </c>
      <c r="K69" s="128">
        <v>0</v>
      </c>
      <c r="L69" s="128">
        <v>0</v>
      </c>
      <c r="M69" s="169">
        <f t="shared" si="3"/>
        <v>98</v>
      </c>
      <c r="O69" s="156"/>
    </row>
    <row r="70" spans="1:16" ht="31.5" customHeight="1">
      <c r="A70" s="182">
        <v>24</v>
      </c>
      <c r="B70" s="72" t="s">
        <v>194</v>
      </c>
      <c r="C70" s="198" t="s">
        <v>184</v>
      </c>
      <c r="D70" s="63" t="s">
        <v>67</v>
      </c>
      <c r="E70" s="106" t="s">
        <v>92</v>
      </c>
      <c r="F70" s="106" t="s">
        <v>93</v>
      </c>
      <c r="G70" s="106" t="s">
        <v>95</v>
      </c>
      <c r="H70" s="106" t="s">
        <v>90</v>
      </c>
      <c r="I70" s="65"/>
      <c r="J70" s="169">
        <v>299.99</v>
      </c>
      <c r="K70" s="128">
        <v>0</v>
      </c>
      <c r="L70" s="128">
        <v>0</v>
      </c>
      <c r="M70" s="169">
        <f t="shared" si="3"/>
        <v>299.99</v>
      </c>
      <c r="O70" s="156"/>
    </row>
    <row r="71" spans="1:16" ht="31.5" customHeight="1">
      <c r="A71" s="182">
        <v>25</v>
      </c>
      <c r="B71" s="144" t="s">
        <v>195</v>
      </c>
      <c r="C71" s="198" t="s">
        <v>185</v>
      </c>
      <c r="D71" s="63" t="s">
        <v>67</v>
      </c>
      <c r="E71" s="106" t="s">
        <v>92</v>
      </c>
      <c r="F71" s="106" t="s">
        <v>93</v>
      </c>
      <c r="G71" s="106" t="s">
        <v>95</v>
      </c>
      <c r="H71" s="106" t="s">
        <v>90</v>
      </c>
      <c r="I71" s="65"/>
      <c r="J71" s="169">
        <v>299.99</v>
      </c>
      <c r="K71" s="128">
        <v>0</v>
      </c>
      <c r="L71" s="128">
        <v>0</v>
      </c>
      <c r="M71" s="169">
        <f t="shared" si="3"/>
        <v>299.99</v>
      </c>
      <c r="O71" s="156"/>
    </row>
    <row r="72" spans="1:16" ht="22.5" customHeight="1">
      <c r="A72" s="269">
        <v>26</v>
      </c>
      <c r="B72" s="272" t="s">
        <v>70</v>
      </c>
      <c r="C72" s="272" t="s">
        <v>141</v>
      </c>
      <c r="D72" s="84" t="s">
        <v>24</v>
      </c>
      <c r="E72" s="101"/>
      <c r="F72" s="101"/>
      <c r="G72" s="101"/>
      <c r="H72" s="101"/>
      <c r="I72" s="86"/>
      <c r="J72" s="134">
        <f>SUM(J74:J74)</f>
        <v>12466</v>
      </c>
      <c r="K72" s="134">
        <f>K74</f>
        <v>12466</v>
      </c>
      <c r="L72" s="134">
        <f>SUM(L74:L74)</f>
        <v>12466</v>
      </c>
      <c r="M72" s="123">
        <f>SUM(M74:M74)</f>
        <v>37398</v>
      </c>
      <c r="N72" s="70"/>
      <c r="P72" s="155">
        <f>P66-J49</f>
        <v>17960.706879999998</v>
      </c>
    </row>
    <row r="73" spans="1:16" ht="41.25" customHeight="1">
      <c r="A73" s="264"/>
      <c r="B73" s="267"/>
      <c r="C73" s="267"/>
      <c r="D73" s="87" t="s">
        <v>113</v>
      </c>
      <c r="E73" s="102"/>
      <c r="F73" s="102"/>
      <c r="G73" s="102"/>
      <c r="H73" s="102"/>
      <c r="I73" s="88"/>
      <c r="J73" s="135">
        <f t="shared" ref="J73" si="4">J72</f>
        <v>12466</v>
      </c>
      <c r="K73" s="135">
        <f>K72</f>
        <v>12466</v>
      </c>
      <c r="L73" s="135">
        <f>L72</f>
        <v>12466</v>
      </c>
      <c r="M73" s="124">
        <f>M72</f>
        <v>37398</v>
      </c>
      <c r="P73" s="1">
        <v>34992.675000000003</v>
      </c>
    </row>
    <row r="74" spans="1:16" ht="86.25" customHeight="1">
      <c r="A74" s="118">
        <v>27</v>
      </c>
      <c r="B74" s="73" t="s">
        <v>72</v>
      </c>
      <c r="C74" s="73" t="s">
        <v>115</v>
      </c>
      <c r="D74" s="117" t="s">
        <v>67</v>
      </c>
      <c r="E74" s="100" t="s">
        <v>92</v>
      </c>
      <c r="F74" s="100" t="s">
        <v>99</v>
      </c>
      <c r="G74" s="100" t="s">
        <v>100</v>
      </c>
      <c r="H74" s="100" t="s">
        <v>137</v>
      </c>
      <c r="I74" s="69"/>
      <c r="J74" s="127">
        <v>12466</v>
      </c>
      <c r="K74" s="127">
        <v>12466</v>
      </c>
      <c r="L74" s="127">
        <v>12466</v>
      </c>
      <c r="M74" s="127">
        <f>SUM(J74:L74)</f>
        <v>37398</v>
      </c>
    </row>
    <row r="75" spans="1:16" ht="6.75" customHeight="1">
      <c r="A75" s="111"/>
    </row>
    <row r="76" spans="1:16" ht="16.5" customHeight="1">
      <c r="A76" s="293"/>
      <c r="B76" s="293"/>
      <c r="C76" s="293"/>
      <c r="D76" s="293"/>
      <c r="E76" s="293"/>
      <c r="F76" s="293"/>
      <c r="G76" s="293"/>
      <c r="H76" s="293"/>
      <c r="I76" s="293"/>
      <c r="J76" s="293"/>
      <c r="K76" s="293"/>
      <c r="L76" s="293"/>
      <c r="M76" s="293"/>
    </row>
    <row r="77" spans="1:16" ht="32.25" customHeight="1">
      <c r="A77" s="293"/>
      <c r="B77" s="293"/>
      <c r="C77" s="293"/>
      <c r="D77" s="293"/>
      <c r="E77" s="293"/>
      <c r="F77" s="293"/>
      <c r="G77" s="293"/>
      <c r="H77" s="293"/>
      <c r="I77" s="293"/>
      <c r="J77" s="293"/>
      <c r="K77" s="293"/>
      <c r="L77" s="293"/>
      <c r="M77" s="293"/>
    </row>
    <row r="78" spans="1:16" ht="18.75">
      <c r="A78" s="292"/>
      <c r="B78" s="292"/>
      <c r="C78" s="292"/>
      <c r="D78" s="292"/>
      <c r="E78" s="292"/>
      <c r="F78" s="292"/>
      <c r="G78" s="292"/>
      <c r="H78" s="292"/>
      <c r="I78" s="292"/>
      <c r="J78" s="292"/>
      <c r="K78" s="292"/>
      <c r="L78" s="292"/>
      <c r="M78" s="292"/>
    </row>
    <row r="79" spans="1:16">
      <c r="A79" s="112"/>
      <c r="B79"/>
      <c r="C79"/>
      <c r="D79"/>
      <c r="E79"/>
      <c r="F79"/>
      <c r="G79"/>
      <c r="H79"/>
      <c r="I79"/>
      <c r="J79"/>
      <c r="K79"/>
      <c r="L79"/>
      <c r="M79"/>
    </row>
    <row r="80" spans="1:16">
      <c r="A80" s="112"/>
      <c r="B80"/>
      <c r="C80"/>
      <c r="D80"/>
      <c r="E80"/>
      <c r="F80"/>
      <c r="G80"/>
      <c r="H80"/>
      <c r="I80"/>
      <c r="J80"/>
      <c r="K80"/>
      <c r="L80"/>
      <c r="M80" s="171">
        <f>J45+J64</f>
        <v>30950.91257</v>
      </c>
    </row>
    <row r="81" spans="1:13">
      <c r="A81" s="112"/>
      <c r="B81"/>
      <c r="C81"/>
      <c r="D81"/>
      <c r="E81"/>
      <c r="F81"/>
      <c r="G81"/>
      <c r="H81"/>
      <c r="I81"/>
      <c r="J81"/>
      <c r="K81"/>
      <c r="L81"/>
      <c r="M81"/>
    </row>
  </sheetData>
  <mergeCells count="72">
    <mergeCell ref="G2:M2"/>
    <mergeCell ref="A10:H10"/>
    <mergeCell ref="A16:A18"/>
    <mergeCell ref="B16:B18"/>
    <mergeCell ref="C16:C18"/>
    <mergeCell ref="E16:E17"/>
    <mergeCell ref="A12:A14"/>
    <mergeCell ref="A4:M4"/>
    <mergeCell ref="A5:M5"/>
    <mergeCell ref="A6:M6"/>
    <mergeCell ref="A8:M8"/>
    <mergeCell ref="A9:M9"/>
    <mergeCell ref="M16:M17"/>
    <mergeCell ref="A11:M11"/>
    <mergeCell ref="E12:H13"/>
    <mergeCell ref="B12:B14"/>
    <mergeCell ref="I12:M13"/>
    <mergeCell ref="G16:G17"/>
    <mergeCell ref="H16:H17"/>
    <mergeCell ref="K16:K17"/>
    <mergeCell ref="A78:M78"/>
    <mergeCell ref="B72:B73"/>
    <mergeCell ref="C72:C73"/>
    <mergeCell ref="A45:A49"/>
    <mergeCell ref="B45:B49"/>
    <mergeCell ref="C45:C49"/>
    <mergeCell ref="A76:M76"/>
    <mergeCell ref="A77:M77"/>
    <mergeCell ref="A72:A73"/>
    <mergeCell ref="A50:A52"/>
    <mergeCell ref="B50:B52"/>
    <mergeCell ref="C50:C52"/>
    <mergeCell ref="N16:N17"/>
    <mergeCell ref="L16:L17"/>
    <mergeCell ref="I16:I17"/>
    <mergeCell ref="J16:J17"/>
    <mergeCell ref="N40:O40"/>
    <mergeCell ref="N29:O29"/>
    <mergeCell ref="G3:M3"/>
    <mergeCell ref="A43:A44"/>
    <mergeCell ref="F16:F17"/>
    <mergeCell ref="B43:B44"/>
    <mergeCell ref="A21:A23"/>
    <mergeCell ref="C43:C44"/>
    <mergeCell ref="B21:B23"/>
    <mergeCell ref="C21:C23"/>
    <mergeCell ref="A24:A27"/>
    <mergeCell ref="B24:B27"/>
    <mergeCell ref="C24:C27"/>
    <mergeCell ref="A19:A20"/>
    <mergeCell ref="B19:B20"/>
    <mergeCell ref="C19:C20"/>
    <mergeCell ref="C12:C14"/>
    <mergeCell ref="D12:D14"/>
    <mergeCell ref="A64:A67"/>
    <mergeCell ref="B64:B67"/>
    <mergeCell ref="C64:C67"/>
    <mergeCell ref="A53:A55"/>
    <mergeCell ref="B53:B55"/>
    <mergeCell ref="C53:C55"/>
    <mergeCell ref="A57:A59"/>
    <mergeCell ref="B57:B59"/>
    <mergeCell ref="C57:C59"/>
    <mergeCell ref="A60:A63"/>
    <mergeCell ref="B60:B63"/>
    <mergeCell ref="C60:C63"/>
    <mergeCell ref="A35:A37"/>
    <mergeCell ref="B35:B37"/>
    <mergeCell ref="C35:C37"/>
    <mergeCell ref="B38:B40"/>
    <mergeCell ref="A38:A40"/>
    <mergeCell ref="C38:C40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7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0"/>
  <sheetViews>
    <sheetView tabSelected="1" view="pageBreakPreview" zoomScaleSheetLayoutView="100" workbookViewId="0">
      <selection activeCell="A9" sqref="A9:F9"/>
    </sheetView>
  </sheetViews>
  <sheetFormatPr defaultColWidth="13.85546875" defaultRowHeight="15.75"/>
  <cols>
    <col min="1" max="1" width="4.85546875" style="1" customWidth="1"/>
    <col min="2" max="2" width="69.140625" style="1" customWidth="1"/>
    <col min="3" max="3" width="12.85546875" style="1" customWidth="1"/>
    <col min="4" max="4" width="13.28515625" style="1" customWidth="1"/>
    <col min="5" max="5" width="13.42578125" style="1" customWidth="1"/>
    <col min="6" max="6" width="13.85546875" style="1" customWidth="1"/>
    <col min="7" max="7" width="14.28515625" style="1" bestFit="1" customWidth="1"/>
    <col min="8" max="16384" width="13.85546875" style="1"/>
  </cols>
  <sheetData>
    <row r="1" spans="1:8" ht="109.5" customHeight="1">
      <c r="C1" s="318" t="s">
        <v>198</v>
      </c>
      <c r="D1" s="318"/>
      <c r="E1" s="318"/>
      <c r="F1" s="318"/>
      <c r="G1" s="6"/>
      <c r="H1" s="6"/>
    </row>
    <row r="2" spans="1:8" ht="6.75" hidden="1" customHeight="1">
      <c r="A2" s="301"/>
      <c r="B2" s="301"/>
      <c r="C2" s="301"/>
      <c r="D2" s="301"/>
      <c r="E2" s="301"/>
      <c r="F2" s="301"/>
      <c r="G2" s="6"/>
      <c r="H2" s="6"/>
    </row>
    <row r="3" spans="1:8" ht="15" hidden="1" customHeight="1">
      <c r="A3" s="301"/>
      <c r="B3" s="301"/>
      <c r="C3" s="301"/>
      <c r="D3" s="301"/>
      <c r="E3" s="301"/>
      <c r="F3" s="301"/>
      <c r="G3" s="6"/>
      <c r="H3" s="6"/>
    </row>
    <row r="4" spans="1:8" ht="15" customHeight="1">
      <c r="A4" s="154"/>
      <c r="B4" s="154"/>
      <c r="C4" s="321" t="s">
        <v>108</v>
      </c>
      <c r="D4" s="321"/>
      <c r="E4" s="321"/>
      <c r="F4" s="321"/>
      <c r="G4" s="6"/>
      <c r="H4" s="6"/>
    </row>
    <row r="5" spans="1:8" ht="12.75" customHeight="1">
      <c r="A5" s="301"/>
      <c r="B5" s="301"/>
      <c r="C5" s="301"/>
      <c r="D5" s="301"/>
      <c r="E5" s="301"/>
      <c r="F5" s="301"/>
      <c r="G5" s="2"/>
      <c r="H5" s="2"/>
    </row>
    <row r="6" spans="1:8" hidden="1">
      <c r="A6" s="6"/>
      <c r="B6" s="6"/>
      <c r="C6" s="6"/>
      <c r="D6" s="6"/>
      <c r="E6" s="6"/>
      <c r="F6" s="6"/>
      <c r="G6" s="2"/>
      <c r="H6" s="2"/>
    </row>
    <row r="7" spans="1:8">
      <c r="A7" s="249" t="s">
        <v>14</v>
      </c>
      <c r="B7" s="249"/>
      <c r="C7" s="249"/>
      <c r="D7" s="249"/>
      <c r="E7" s="249"/>
      <c r="F7" s="249"/>
      <c r="G7" s="2"/>
      <c r="H7" s="2"/>
    </row>
    <row r="8" spans="1:8">
      <c r="A8" s="249" t="s">
        <v>27</v>
      </c>
      <c r="B8" s="249"/>
      <c r="C8" s="249"/>
      <c r="D8" s="249"/>
      <c r="E8" s="249"/>
      <c r="F8" s="249"/>
      <c r="G8" s="2"/>
      <c r="H8" s="2"/>
    </row>
    <row r="9" spans="1:8">
      <c r="A9" s="249" t="s">
        <v>28</v>
      </c>
      <c r="B9" s="249"/>
      <c r="C9" s="249"/>
      <c r="D9" s="249"/>
      <c r="E9" s="249"/>
      <c r="F9" s="249"/>
      <c r="G9" s="2"/>
      <c r="H9" s="2"/>
    </row>
    <row r="10" spans="1:8" ht="14.25" customHeight="1">
      <c r="A10" s="248" t="s">
        <v>158</v>
      </c>
      <c r="B10" s="248"/>
      <c r="C10" s="248"/>
      <c r="D10" s="248"/>
      <c r="E10" s="248"/>
      <c r="F10" s="248"/>
    </row>
    <row r="11" spans="1:8" ht="15.75" customHeight="1">
      <c r="A11" s="309" t="s">
        <v>12</v>
      </c>
      <c r="B11" s="309"/>
      <c r="C11" s="309"/>
      <c r="D11" s="309"/>
      <c r="E11" s="309"/>
      <c r="F11" s="309"/>
    </row>
    <row r="12" spans="1:8" ht="17.25" customHeight="1">
      <c r="A12" s="310" t="s">
        <v>3</v>
      </c>
      <c r="B12" s="310" t="s">
        <v>29</v>
      </c>
      <c r="C12" s="313" t="s">
        <v>30</v>
      </c>
      <c r="D12" s="313"/>
      <c r="E12" s="313"/>
      <c r="F12" s="313"/>
      <c r="G12" s="3"/>
      <c r="H12" s="3"/>
    </row>
    <row r="13" spans="1:8">
      <c r="A13" s="311"/>
      <c r="B13" s="311"/>
      <c r="C13" s="310" t="s">
        <v>24</v>
      </c>
      <c r="D13" s="314"/>
      <c r="E13" s="314"/>
      <c r="F13" s="315"/>
      <c r="G13" s="4"/>
      <c r="H13" s="4"/>
    </row>
    <row r="14" spans="1:8" ht="54">
      <c r="A14" s="312"/>
      <c r="B14" s="312"/>
      <c r="C14" s="312"/>
      <c r="D14" s="71" t="s">
        <v>147</v>
      </c>
      <c r="E14" s="71" t="s">
        <v>148</v>
      </c>
      <c r="F14" s="71" t="s">
        <v>149</v>
      </c>
      <c r="G14" s="4"/>
      <c r="H14" s="4"/>
    </row>
    <row r="15" spans="1:8">
      <c r="A15" s="72">
        <v>1</v>
      </c>
      <c r="B15" s="72">
        <v>2</v>
      </c>
      <c r="C15" s="72">
        <v>3</v>
      </c>
      <c r="D15" s="72">
        <v>7</v>
      </c>
      <c r="E15" s="72"/>
      <c r="F15" s="72">
        <v>8</v>
      </c>
      <c r="G15" s="3"/>
      <c r="H15" s="3"/>
    </row>
    <row r="16" spans="1:8" ht="28.5" customHeight="1">
      <c r="A16" s="316" t="s">
        <v>159</v>
      </c>
      <c r="B16" s="317"/>
      <c r="C16" s="202">
        <f>C18+C21+C23</f>
        <v>177554.27730000002</v>
      </c>
      <c r="D16" s="165">
        <f>D18+D21+D23</f>
        <v>71364.17730000001</v>
      </c>
      <c r="E16" s="74">
        <f>E18+E21+E23+E25</f>
        <v>51824.6</v>
      </c>
      <c r="F16" s="74">
        <f>F18+F21+F23</f>
        <v>54365.5</v>
      </c>
      <c r="G16" s="44"/>
      <c r="H16" s="79" t="e">
        <f>#REF!+#REF!</f>
        <v>#REF!</v>
      </c>
    </row>
    <row r="17" spans="1:8">
      <c r="A17" s="306" t="s">
        <v>31</v>
      </c>
      <c r="B17" s="307"/>
      <c r="C17" s="307"/>
      <c r="D17" s="307"/>
      <c r="E17" s="307"/>
      <c r="F17" s="308"/>
      <c r="G17" s="45"/>
      <c r="H17" s="5"/>
    </row>
    <row r="18" spans="1:8" ht="19.5" customHeight="1">
      <c r="A18" s="113" t="s">
        <v>120</v>
      </c>
      <c r="B18" s="73" t="s">
        <v>124</v>
      </c>
      <c r="C18" s="166">
        <f t="shared" ref="C18:E19" si="0">C29+C40+C51</f>
        <v>105552.37729999999</v>
      </c>
      <c r="D18" s="166">
        <f>D29+D40+D51</f>
        <v>35085.777300000002</v>
      </c>
      <c r="E18" s="75">
        <f t="shared" si="0"/>
        <v>34304.5</v>
      </c>
      <c r="F18" s="75">
        <f t="shared" ref="F18:F19" si="1">F29+F40+F51</f>
        <v>36162.1</v>
      </c>
      <c r="G18" s="5"/>
      <c r="H18" s="5"/>
    </row>
    <row r="19" spans="1:8">
      <c r="A19" s="114" t="s">
        <v>41</v>
      </c>
      <c r="B19" s="73" t="s">
        <v>32</v>
      </c>
      <c r="C19" s="167">
        <f t="shared" si="0"/>
        <v>5404.0113000000001</v>
      </c>
      <c r="D19" s="167">
        <f t="shared" si="0"/>
        <v>2932.2912999999999</v>
      </c>
      <c r="E19" s="75">
        <f t="shared" si="0"/>
        <v>1170.8600000000001</v>
      </c>
      <c r="F19" s="75">
        <f t="shared" si="1"/>
        <v>1300.8600000000001</v>
      </c>
      <c r="G19" s="5"/>
      <c r="H19" s="5"/>
    </row>
    <row r="20" spans="1:8" ht="27">
      <c r="A20" s="114" t="s">
        <v>73</v>
      </c>
      <c r="B20" s="73" t="s">
        <v>33</v>
      </c>
      <c r="C20" s="75">
        <f>SUM(D20:F20)</f>
        <v>0</v>
      </c>
      <c r="D20" s="75">
        <v>0</v>
      </c>
      <c r="E20" s="75">
        <v>0</v>
      </c>
      <c r="F20" s="75">
        <v>0</v>
      </c>
      <c r="G20" s="5"/>
      <c r="H20" s="5"/>
    </row>
    <row r="21" spans="1:8">
      <c r="A21" s="113" t="s">
        <v>121</v>
      </c>
      <c r="B21" s="73" t="s">
        <v>125</v>
      </c>
      <c r="C21" s="75">
        <f t="shared" ref="C21:F22" si="2">C32+C43</f>
        <v>72001.900000000009</v>
      </c>
      <c r="D21" s="75">
        <f>D32+D43</f>
        <v>36278.400000000001</v>
      </c>
      <c r="E21" s="75">
        <f>E32+E43</f>
        <v>17520.099999999999</v>
      </c>
      <c r="F21" s="75">
        <f t="shared" si="2"/>
        <v>18203.400000000001</v>
      </c>
      <c r="G21" s="5"/>
      <c r="H21" s="5"/>
    </row>
    <row r="22" spans="1:8">
      <c r="A22" s="114" t="s">
        <v>48</v>
      </c>
      <c r="B22" s="73" t="s">
        <v>32</v>
      </c>
      <c r="C22" s="75">
        <f t="shared" si="2"/>
        <v>0</v>
      </c>
      <c r="D22" s="75">
        <f t="shared" si="2"/>
        <v>0</v>
      </c>
      <c r="E22" s="75">
        <v>0</v>
      </c>
      <c r="F22" s="75">
        <f t="shared" si="2"/>
        <v>0</v>
      </c>
      <c r="G22" s="5"/>
      <c r="H22" s="5"/>
    </row>
    <row r="23" spans="1:8">
      <c r="A23" s="113" t="s">
        <v>122</v>
      </c>
      <c r="B23" s="73" t="s">
        <v>126</v>
      </c>
      <c r="C23" s="75">
        <f>SUM(D23:F23)</f>
        <v>0</v>
      </c>
      <c r="D23" s="75">
        <v>0</v>
      </c>
      <c r="E23" s="75">
        <v>0</v>
      </c>
      <c r="F23" s="75">
        <v>0</v>
      </c>
    </row>
    <row r="24" spans="1:8">
      <c r="A24" s="114" t="s">
        <v>75</v>
      </c>
      <c r="B24" s="73" t="s">
        <v>32</v>
      </c>
      <c r="C24" s="75">
        <f>SUM(D24:F24)</f>
        <v>0</v>
      </c>
      <c r="D24" s="75">
        <v>0</v>
      </c>
      <c r="E24" s="75">
        <v>0</v>
      </c>
      <c r="F24" s="75">
        <v>0</v>
      </c>
    </row>
    <row r="25" spans="1:8">
      <c r="A25" s="113" t="s">
        <v>123</v>
      </c>
      <c r="B25" s="73" t="s">
        <v>127</v>
      </c>
      <c r="C25" s="75">
        <f>SUM(D25:F25)</f>
        <v>0</v>
      </c>
      <c r="D25" s="75">
        <v>0</v>
      </c>
      <c r="E25" s="75">
        <v>0</v>
      </c>
      <c r="F25" s="75">
        <v>0</v>
      </c>
    </row>
    <row r="26" spans="1:8">
      <c r="A26" s="114" t="s">
        <v>78</v>
      </c>
      <c r="B26" s="73" t="s">
        <v>32</v>
      </c>
      <c r="C26" s="75">
        <f>SUM(D26:F26)</f>
        <v>0</v>
      </c>
      <c r="D26" s="75">
        <v>0</v>
      </c>
      <c r="E26" s="75">
        <v>0</v>
      </c>
      <c r="F26" s="75">
        <v>0</v>
      </c>
    </row>
    <row r="27" spans="1:8" ht="28.5" customHeight="1">
      <c r="A27" s="319" t="s">
        <v>88</v>
      </c>
      <c r="B27" s="320"/>
      <c r="C27" s="176">
        <f>SUM(D27:F27)</f>
        <v>12036.751300000002</v>
      </c>
      <c r="D27" s="168">
        <f>D29+D32+D34</f>
        <v>6885.0313000000006</v>
      </c>
      <c r="E27" s="76">
        <f>E29+E32+E34+E36</f>
        <v>2980.86</v>
      </c>
      <c r="F27" s="76">
        <f>F29+F32+F34</f>
        <v>2170.86</v>
      </c>
    </row>
    <row r="28" spans="1:8">
      <c r="A28" s="306" t="s">
        <v>31</v>
      </c>
      <c r="B28" s="307"/>
      <c r="C28" s="307"/>
      <c r="D28" s="307"/>
      <c r="E28" s="307"/>
      <c r="F28" s="308"/>
    </row>
    <row r="29" spans="1:8">
      <c r="A29" s="113" t="s">
        <v>120</v>
      </c>
      <c r="B29" s="73" t="s">
        <v>124</v>
      </c>
      <c r="C29" s="166">
        <f>D29+E29+F29</f>
        <v>9582.4513000000006</v>
      </c>
      <c r="D29" s="167">
        <f>'Прил. 5'!J26+'Прил. 5'!J29+'Прил. 5'!J31+'Прил. 5'!J32+'Прил. 5'!J33+'Прил. 5'!J37+'Прил. 5'!J40+'Прил. 5'!J41+'Прил. 5'!J42</f>
        <v>4430.7313000000004</v>
      </c>
      <c r="E29" s="75">
        <f>'Прил. 5'!K27+'Прил. 5'!K28+'Прил. 5'!K29+'Прил. 5'!K30+'Прил. 5'!K34</f>
        <v>2980.86</v>
      </c>
      <c r="F29" s="75">
        <f>'Прил. 5'!L27+'Прил. 5'!L28+'Прил. 5'!L29+'Прил. 5'!L30+'Прил. 5'!L40</f>
        <v>2170.86</v>
      </c>
    </row>
    <row r="30" spans="1:8">
      <c r="A30" s="114" t="s">
        <v>41</v>
      </c>
      <c r="B30" s="73" t="s">
        <v>32</v>
      </c>
      <c r="C30" s="167">
        <f>D30+E30+F30</f>
        <v>5404.0113000000001</v>
      </c>
      <c r="D30" s="167">
        <f>'Прил. 5'!J26+'Прил. 5'!J33+'Прил. 5'!J40+'Прил. 5'!J41+'Прил. 5'!J42</f>
        <v>2932.2912999999999</v>
      </c>
      <c r="E30" s="75">
        <f>'Прил. 5'!K27+'Прил. 5'!K28+'Прил. 5'!K30</f>
        <v>1170.8600000000001</v>
      </c>
      <c r="F30" s="75">
        <f>'Прил. 5'!L27+'Прил. 5'!L28+'Прил. 5'!L30</f>
        <v>1300.8600000000001</v>
      </c>
    </row>
    <row r="31" spans="1:8" ht="27">
      <c r="A31" s="114" t="s">
        <v>73</v>
      </c>
      <c r="B31" s="73" t="s">
        <v>33</v>
      </c>
      <c r="C31" s="75">
        <v>0</v>
      </c>
      <c r="D31" s="75">
        <v>0</v>
      </c>
      <c r="E31" s="75">
        <v>0</v>
      </c>
      <c r="F31" s="75">
        <v>0</v>
      </c>
      <c r="G31" s="60"/>
    </row>
    <row r="32" spans="1:8">
      <c r="A32" s="113" t="s">
        <v>121</v>
      </c>
      <c r="B32" s="73" t="s">
        <v>125</v>
      </c>
      <c r="C32" s="75">
        <f t="shared" ref="C32:C38" si="3">SUM(D32:F32)</f>
        <v>2454.3000000000002</v>
      </c>
      <c r="D32" s="75">
        <f>'Прил. 5'!J25+'Прил. 5'!J36+'Прил. 5'!J39</f>
        <v>2454.3000000000002</v>
      </c>
      <c r="E32" s="75">
        <v>0</v>
      </c>
      <c r="F32" s="75">
        <f>'Прил. 5'!J22</f>
        <v>0</v>
      </c>
    </row>
    <row r="33" spans="1:7">
      <c r="A33" s="114" t="s">
        <v>48</v>
      </c>
      <c r="B33" s="73" t="s">
        <v>32</v>
      </c>
      <c r="C33" s="75">
        <f t="shared" si="3"/>
        <v>0</v>
      </c>
      <c r="D33" s="75">
        <v>0</v>
      </c>
      <c r="E33" s="75">
        <v>0</v>
      </c>
      <c r="F33" s="75">
        <v>0</v>
      </c>
    </row>
    <row r="34" spans="1:7">
      <c r="A34" s="113" t="s">
        <v>122</v>
      </c>
      <c r="B34" s="73" t="s">
        <v>126</v>
      </c>
      <c r="C34" s="75">
        <f t="shared" si="3"/>
        <v>0</v>
      </c>
      <c r="D34" s="75">
        <v>0</v>
      </c>
      <c r="E34" s="75">
        <v>0</v>
      </c>
      <c r="F34" s="75">
        <v>0</v>
      </c>
    </row>
    <row r="35" spans="1:7">
      <c r="A35" s="114" t="s">
        <v>75</v>
      </c>
      <c r="B35" s="73" t="s">
        <v>32</v>
      </c>
      <c r="C35" s="75">
        <f t="shared" si="3"/>
        <v>0</v>
      </c>
      <c r="D35" s="75">
        <v>0</v>
      </c>
      <c r="E35" s="75">
        <v>0</v>
      </c>
      <c r="F35" s="75">
        <v>0</v>
      </c>
    </row>
    <row r="36" spans="1:7" ht="15.75" customHeight="1">
      <c r="A36" s="113" t="s">
        <v>123</v>
      </c>
      <c r="B36" s="73" t="s">
        <v>127</v>
      </c>
      <c r="C36" s="75">
        <f t="shared" si="3"/>
        <v>0</v>
      </c>
      <c r="D36" s="75">
        <v>0</v>
      </c>
      <c r="E36" s="75">
        <v>0</v>
      </c>
      <c r="F36" s="75">
        <v>0</v>
      </c>
      <c r="G36" s="80"/>
    </row>
    <row r="37" spans="1:7">
      <c r="A37" s="114" t="s">
        <v>78</v>
      </c>
      <c r="B37" s="73" t="s">
        <v>32</v>
      </c>
      <c r="C37" s="75">
        <f t="shared" si="3"/>
        <v>0</v>
      </c>
      <c r="D37" s="75">
        <v>0</v>
      </c>
      <c r="E37" s="75">
        <v>0</v>
      </c>
      <c r="F37" s="75">
        <v>0</v>
      </c>
      <c r="G37" s="60"/>
    </row>
    <row r="38" spans="1:7" ht="30.75" customHeight="1">
      <c r="A38" s="319" t="s">
        <v>106</v>
      </c>
      <c r="B38" s="320"/>
      <c r="C38" s="151">
        <f t="shared" si="3"/>
        <v>128119.526</v>
      </c>
      <c r="D38" s="151">
        <f>D40+D43+D45</f>
        <v>52013.146000000001</v>
      </c>
      <c r="E38" s="76">
        <f>SUM(E40:E48)</f>
        <v>36377.74</v>
      </c>
      <c r="F38" s="76">
        <f>F40+F43+F45</f>
        <v>39728.639999999999</v>
      </c>
    </row>
    <row r="39" spans="1:7">
      <c r="A39" s="306" t="s">
        <v>31</v>
      </c>
      <c r="B39" s="307"/>
      <c r="C39" s="307"/>
      <c r="D39" s="307"/>
      <c r="E39" s="307"/>
      <c r="F39" s="308"/>
      <c r="G39" s="60"/>
    </row>
    <row r="40" spans="1:7">
      <c r="A40" s="113" t="s">
        <v>120</v>
      </c>
      <c r="B40" s="73" t="s">
        <v>124</v>
      </c>
      <c r="C40" s="146">
        <f>D40+E40+F40</f>
        <v>58571.925999999999</v>
      </c>
      <c r="D40" s="166">
        <f>'Прил. 5'!J47+'Прил. 5'!J49+'Прил. 5'!J55+'Прил. 5'!J56+'Прил. 5'!J59+'Прил. 5'!J62+'Прил. 5'!J63+'Прил. 5'!J66+'Прил. 5'!J68+'Прил. 5'!J69+'Прил. 5'!J70+'Прил. 5'!J71</f>
        <v>18189.046000000002</v>
      </c>
      <c r="E40" s="75">
        <f>'Прил. 5'!K47+'Прил. 5'!K49+'Прил. 5'!K67</f>
        <v>18857.64</v>
      </c>
      <c r="F40" s="75">
        <f>'Прил. 5'!L47+'Прил. 5'!L49+'Прил. 5'!L67</f>
        <v>21525.239999999998</v>
      </c>
    </row>
    <row r="41" spans="1:7">
      <c r="A41" s="114" t="s">
        <v>41</v>
      </c>
      <c r="B41" s="73" t="s">
        <v>32</v>
      </c>
      <c r="C41" s="77">
        <f t="shared" ref="C41:C48" si="4">SUM(D41:F41)</f>
        <v>0</v>
      </c>
      <c r="D41" s="77">
        <v>0</v>
      </c>
      <c r="E41" s="77">
        <v>0</v>
      </c>
      <c r="F41" s="77">
        <f>'Прил. 5'!J52</f>
        <v>0</v>
      </c>
    </row>
    <row r="42" spans="1:7" ht="27">
      <c r="A42" s="114" t="s">
        <v>73</v>
      </c>
      <c r="B42" s="73" t="s">
        <v>33</v>
      </c>
      <c r="C42" s="77">
        <f t="shared" si="4"/>
        <v>0</v>
      </c>
      <c r="D42" s="77">
        <v>0</v>
      </c>
      <c r="E42" s="77">
        <v>0</v>
      </c>
      <c r="F42" s="77">
        <v>0</v>
      </c>
    </row>
    <row r="43" spans="1:7">
      <c r="A43" s="113" t="s">
        <v>121</v>
      </c>
      <c r="B43" s="73" t="s">
        <v>125</v>
      </c>
      <c r="C43" s="75">
        <f t="shared" si="4"/>
        <v>69547.600000000006</v>
      </c>
      <c r="D43" s="75">
        <f>'Прил. 5'!J46+'Прил. 5'!J54+'Прил. 5'!J58+'Прил. 5'!J61+'Прил. 5'!J65</f>
        <v>33824.1</v>
      </c>
      <c r="E43" s="75">
        <f>'Прил. 5'!K48</f>
        <v>17520.099999999999</v>
      </c>
      <c r="F43" s="75">
        <f>'Прил. 5'!L48</f>
        <v>18203.400000000001</v>
      </c>
    </row>
    <row r="44" spans="1:7">
      <c r="A44" s="114" t="s">
        <v>48</v>
      </c>
      <c r="B44" s="73" t="s">
        <v>32</v>
      </c>
      <c r="C44" s="77">
        <f t="shared" si="4"/>
        <v>0</v>
      </c>
      <c r="D44" s="77">
        <v>0</v>
      </c>
      <c r="E44" s="77">
        <v>0</v>
      </c>
      <c r="F44" s="77">
        <f>'Прил. 5'!J51</f>
        <v>0</v>
      </c>
    </row>
    <row r="45" spans="1:7">
      <c r="A45" s="113" t="s">
        <v>122</v>
      </c>
      <c r="B45" s="73" t="s">
        <v>126</v>
      </c>
      <c r="C45" s="77">
        <f t="shared" si="4"/>
        <v>0</v>
      </c>
      <c r="D45" s="77">
        <v>0</v>
      </c>
      <c r="E45" s="77">
        <v>0</v>
      </c>
      <c r="F45" s="77">
        <v>0</v>
      </c>
    </row>
    <row r="46" spans="1:7">
      <c r="A46" s="114" t="s">
        <v>75</v>
      </c>
      <c r="B46" s="73" t="s">
        <v>32</v>
      </c>
      <c r="C46" s="77">
        <f t="shared" si="4"/>
        <v>0</v>
      </c>
      <c r="D46" s="77">
        <v>0</v>
      </c>
      <c r="E46" s="77">
        <v>0</v>
      </c>
      <c r="F46" s="77">
        <v>0</v>
      </c>
    </row>
    <row r="47" spans="1:7" ht="15.75" customHeight="1">
      <c r="A47" s="113" t="s">
        <v>123</v>
      </c>
      <c r="B47" s="73" t="s">
        <v>127</v>
      </c>
      <c r="C47" s="77">
        <f t="shared" si="4"/>
        <v>0</v>
      </c>
      <c r="D47" s="77">
        <v>0</v>
      </c>
      <c r="E47" s="77">
        <v>0</v>
      </c>
      <c r="F47" s="77">
        <v>0</v>
      </c>
    </row>
    <row r="48" spans="1:7">
      <c r="A48" s="114" t="s">
        <v>78</v>
      </c>
      <c r="B48" s="73" t="s">
        <v>32</v>
      </c>
      <c r="C48" s="77">
        <f t="shared" si="4"/>
        <v>0</v>
      </c>
      <c r="D48" s="77">
        <v>0</v>
      </c>
      <c r="E48" s="77">
        <v>0</v>
      </c>
      <c r="F48" s="77">
        <v>0</v>
      </c>
    </row>
    <row r="49" spans="1:6" ht="27.75" customHeight="1">
      <c r="A49" s="319" t="s">
        <v>107</v>
      </c>
      <c r="B49" s="320"/>
      <c r="C49" s="76">
        <f>SUM(D49:F49)</f>
        <v>37398</v>
      </c>
      <c r="D49" s="76">
        <f>D51</f>
        <v>12466</v>
      </c>
      <c r="E49" s="76">
        <f>SUM(E51:E59)</f>
        <v>12466</v>
      </c>
      <c r="F49" s="76">
        <f>'Прил. 5'!J72</f>
        <v>12466</v>
      </c>
    </row>
    <row r="50" spans="1:6">
      <c r="A50" s="306" t="s">
        <v>31</v>
      </c>
      <c r="B50" s="307"/>
      <c r="C50" s="307"/>
      <c r="D50" s="307"/>
      <c r="E50" s="307"/>
      <c r="F50" s="308"/>
    </row>
    <row r="51" spans="1:6">
      <c r="A51" s="113" t="s">
        <v>120</v>
      </c>
      <c r="B51" s="73" t="s">
        <v>124</v>
      </c>
      <c r="C51" s="78">
        <f>SUM(D51:F51)</f>
        <v>37398</v>
      </c>
      <c r="D51" s="78">
        <f>'Прил. 5'!J74</f>
        <v>12466</v>
      </c>
      <c r="E51" s="78">
        <f>'Прил. 5'!J72</f>
        <v>12466</v>
      </c>
      <c r="F51" s="78">
        <f>'Прил. 5'!L72</f>
        <v>12466</v>
      </c>
    </row>
    <row r="52" spans="1:6">
      <c r="A52" s="114" t="s">
        <v>41</v>
      </c>
      <c r="B52" s="73" t="s">
        <v>32</v>
      </c>
      <c r="C52" s="77">
        <v>0</v>
      </c>
      <c r="D52" s="77">
        <v>0</v>
      </c>
      <c r="E52" s="77">
        <v>0</v>
      </c>
      <c r="F52" s="77">
        <v>0</v>
      </c>
    </row>
    <row r="53" spans="1:6" ht="27">
      <c r="A53" s="114" t="s">
        <v>73</v>
      </c>
      <c r="B53" s="73" t="s">
        <v>33</v>
      </c>
      <c r="C53" s="77">
        <f t="shared" ref="C53:C59" si="5">SUM(D53:F53)</f>
        <v>0</v>
      </c>
      <c r="D53" s="77">
        <v>0</v>
      </c>
      <c r="E53" s="77">
        <v>0</v>
      </c>
      <c r="F53" s="77">
        <v>0</v>
      </c>
    </row>
    <row r="54" spans="1:6">
      <c r="A54" s="113" t="s">
        <v>121</v>
      </c>
      <c r="B54" s="73" t="s">
        <v>125</v>
      </c>
      <c r="C54" s="77">
        <f t="shared" si="5"/>
        <v>0</v>
      </c>
      <c r="D54" s="77">
        <v>0</v>
      </c>
      <c r="E54" s="77">
        <v>0</v>
      </c>
      <c r="F54" s="77">
        <v>0</v>
      </c>
    </row>
    <row r="55" spans="1:6">
      <c r="A55" s="114" t="s">
        <v>48</v>
      </c>
      <c r="B55" s="73" t="s">
        <v>32</v>
      </c>
      <c r="C55" s="77">
        <f t="shared" si="5"/>
        <v>0</v>
      </c>
      <c r="D55" s="77">
        <v>0</v>
      </c>
      <c r="E55" s="77">
        <v>0</v>
      </c>
      <c r="F55" s="77">
        <v>0</v>
      </c>
    </row>
    <row r="56" spans="1:6">
      <c r="A56" s="113" t="s">
        <v>122</v>
      </c>
      <c r="B56" s="73" t="s">
        <v>126</v>
      </c>
      <c r="C56" s="77">
        <f t="shared" si="5"/>
        <v>0</v>
      </c>
      <c r="D56" s="77">
        <v>0</v>
      </c>
      <c r="E56" s="77">
        <v>0</v>
      </c>
      <c r="F56" s="77">
        <v>0</v>
      </c>
    </row>
    <row r="57" spans="1:6">
      <c r="A57" s="114" t="s">
        <v>75</v>
      </c>
      <c r="B57" s="73" t="s">
        <v>32</v>
      </c>
      <c r="C57" s="77">
        <f t="shared" si="5"/>
        <v>0</v>
      </c>
      <c r="D57" s="77">
        <v>0</v>
      </c>
      <c r="E57" s="77">
        <v>0</v>
      </c>
      <c r="F57" s="77">
        <v>0</v>
      </c>
    </row>
    <row r="58" spans="1:6">
      <c r="A58" s="113" t="s">
        <v>123</v>
      </c>
      <c r="B58" s="73" t="s">
        <v>127</v>
      </c>
      <c r="C58" s="77">
        <f t="shared" si="5"/>
        <v>0</v>
      </c>
      <c r="D58" s="77">
        <v>0</v>
      </c>
      <c r="E58" s="77">
        <v>0</v>
      </c>
      <c r="F58" s="77">
        <v>0</v>
      </c>
    </row>
    <row r="59" spans="1:6">
      <c r="A59" s="114" t="s">
        <v>78</v>
      </c>
      <c r="B59" s="73" t="s">
        <v>32</v>
      </c>
      <c r="C59" s="77">
        <f t="shared" si="5"/>
        <v>0</v>
      </c>
      <c r="D59" s="77">
        <v>0</v>
      </c>
      <c r="E59" s="77">
        <v>0</v>
      </c>
      <c r="F59" s="77">
        <v>0</v>
      </c>
    </row>
    <row r="60" spans="1:6">
      <c r="C60" s="1" t="s">
        <v>26</v>
      </c>
      <c r="D60" s="1">
        <v>2019</v>
      </c>
      <c r="E60" s="1">
        <v>2020</v>
      </c>
      <c r="F60" s="1">
        <v>2021</v>
      </c>
    </row>
  </sheetData>
  <mergeCells count="23">
    <mergeCell ref="C1:F1"/>
    <mergeCell ref="A38:B38"/>
    <mergeCell ref="A39:F39"/>
    <mergeCell ref="A49:B49"/>
    <mergeCell ref="A27:B27"/>
    <mergeCell ref="A17:F17"/>
    <mergeCell ref="C4:F4"/>
    <mergeCell ref="A50:F50"/>
    <mergeCell ref="A2:F2"/>
    <mergeCell ref="A3:F3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A16:B16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 1</vt:lpstr>
      <vt:lpstr>Прил. 5</vt:lpstr>
      <vt:lpstr>Прил. 7</vt:lpstr>
      <vt:lpstr>'Прил 1'!Заголовки_для_печати</vt:lpstr>
      <vt:lpstr>'Прил. 5'!Заголовки_для_печати</vt:lpstr>
      <vt:lpstr>'Прил. 7'!Заголовки_для_печати</vt:lpstr>
      <vt:lpstr>'Прил 1'!Область_печати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2019-09-25T07:41:26Z</cp:lastPrinted>
  <dcterms:created xsi:type="dcterms:W3CDTF">2015-12-01T03:34:08Z</dcterms:created>
  <dcterms:modified xsi:type="dcterms:W3CDTF">2019-09-25T07:41:59Z</dcterms:modified>
</cp:coreProperties>
</file>